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_i5\Desktop\Материалы сессии\Исполнение  МБ-2023\"/>
    </mc:Choice>
  </mc:AlternateContent>
  <bookViews>
    <workbookView xWindow="0" yWindow="0" windowWidth="28800" windowHeight="10845"/>
  </bookViews>
  <sheets>
    <sheet name="42803 - Источники финансирован" sheetId="1" r:id="rId1"/>
    <sheet name="Лист2" sheetId="2" r:id="rId2"/>
    <sheet name="Лист3" sheetId="3" r:id="rId3"/>
  </sheets>
  <calcPr calcId="162913" calcMode="manual"/>
</workbook>
</file>

<file path=xl/calcChain.xml><?xml version="1.0" encoding="utf-8"?>
<calcChain xmlns="http://schemas.openxmlformats.org/spreadsheetml/2006/main">
  <c r="L53" i="2" l="1"/>
  <c r="M53" i="2"/>
  <c r="N53" i="2"/>
  <c r="O53" i="2"/>
  <c r="P53" i="2"/>
  <c r="Q53" i="2"/>
  <c r="R53" i="2"/>
  <c r="S53" i="2"/>
  <c r="T53" i="2"/>
  <c r="U53" i="2"/>
  <c r="V53" i="2"/>
  <c r="L53" i="1"/>
  <c r="M53" i="1"/>
  <c r="N53" i="1"/>
  <c r="O53" i="1"/>
  <c r="P53" i="1"/>
  <c r="Q53" i="1"/>
  <c r="R53" i="1"/>
  <c r="S53" i="1"/>
  <c r="T53" i="1"/>
  <c r="U53" i="1"/>
  <c r="V53" i="1"/>
  <c r="K53" i="2"/>
  <c r="K53" i="1"/>
  <c r="L49" i="2" l="1"/>
  <c r="M49" i="2"/>
  <c r="N49" i="2"/>
  <c r="O49" i="2"/>
  <c r="P49" i="2"/>
  <c r="Q49" i="2"/>
  <c r="R49" i="2"/>
  <c r="S49" i="2"/>
  <c r="T49" i="2"/>
  <c r="U49" i="2"/>
  <c r="L49" i="1"/>
  <c r="M49" i="1"/>
  <c r="N49" i="1"/>
  <c r="O49" i="1"/>
  <c r="P49" i="1"/>
  <c r="Q49" i="1"/>
  <c r="R49" i="1"/>
  <c r="S49" i="1"/>
  <c r="T49" i="1"/>
  <c r="U49" i="1"/>
  <c r="K49" i="2"/>
  <c r="K48" i="2" s="1"/>
  <c r="K49" i="1"/>
  <c r="K48" i="1" s="1"/>
  <c r="L15" i="2"/>
  <c r="M15" i="2"/>
  <c r="N15" i="2"/>
  <c r="N14" i="2" s="1"/>
  <c r="N13" i="2" s="1"/>
  <c r="O15" i="2"/>
  <c r="P15" i="2"/>
  <c r="Q15" i="2"/>
  <c r="R15" i="2"/>
  <c r="R14" i="2" s="1"/>
  <c r="R13" i="2" s="1"/>
  <c r="S15" i="2"/>
  <c r="T15" i="2"/>
  <c r="L15" i="1"/>
  <c r="M15" i="1"/>
  <c r="N15" i="1"/>
  <c r="O15" i="1"/>
  <c r="P15" i="1"/>
  <c r="P14" i="1" s="1"/>
  <c r="P13" i="1" s="1"/>
  <c r="Q15" i="1"/>
  <c r="R15" i="1"/>
  <c r="S15" i="1"/>
  <c r="T15" i="1"/>
  <c r="T14" i="1" s="1"/>
  <c r="T13" i="1" s="1"/>
  <c r="L21" i="2"/>
  <c r="M21" i="2"/>
  <c r="N21" i="2"/>
  <c r="O21" i="2"/>
  <c r="P21" i="2"/>
  <c r="P14" i="2" s="1"/>
  <c r="P13" i="2" s="1"/>
  <c r="Q21" i="2"/>
  <c r="R21" i="2"/>
  <c r="S21" i="2"/>
  <c r="T21" i="2"/>
  <c r="T14" i="2" s="1"/>
  <c r="T13" i="2" s="1"/>
  <c r="U21" i="2"/>
  <c r="L21" i="1"/>
  <c r="M21" i="1"/>
  <c r="N21" i="1"/>
  <c r="O21" i="1"/>
  <c r="P21" i="1"/>
  <c r="Q21" i="1"/>
  <c r="R21" i="1"/>
  <c r="S21" i="1"/>
  <c r="T21" i="1"/>
  <c r="U21" i="1"/>
  <c r="K21" i="2"/>
  <c r="K21" i="1"/>
  <c r="L16" i="2"/>
  <c r="M16" i="2"/>
  <c r="N16" i="2"/>
  <c r="O16" i="2"/>
  <c r="O14" i="2" s="1"/>
  <c r="O13" i="2" s="1"/>
  <c r="P16" i="2"/>
  <c r="Q16" i="2"/>
  <c r="R16" i="2"/>
  <c r="S16" i="2"/>
  <c r="S14" i="2" s="1"/>
  <c r="S13" i="2" s="1"/>
  <c r="T16" i="2"/>
  <c r="U16" i="2"/>
  <c r="L16" i="1"/>
  <c r="M16" i="1"/>
  <c r="M14" i="1" s="1"/>
  <c r="M13" i="1" s="1"/>
  <c r="N16" i="1"/>
  <c r="O16" i="1"/>
  <c r="P16" i="1"/>
  <c r="Q16" i="1"/>
  <c r="Q14" i="1" s="1"/>
  <c r="Q13" i="1" s="1"/>
  <c r="R16" i="1"/>
  <c r="S16" i="1"/>
  <c r="T16" i="1"/>
  <c r="U16" i="1"/>
  <c r="K16" i="2"/>
  <c r="K16" i="1"/>
  <c r="L14" i="2"/>
  <c r="L13" i="2" s="1"/>
  <c r="M14" i="2"/>
  <c r="M13" i="2" s="1"/>
  <c r="L14" i="1"/>
  <c r="L13" i="1" s="1"/>
  <c r="N14" i="1"/>
  <c r="N13" i="1" s="1"/>
  <c r="R14" i="1"/>
  <c r="R13" i="1" s="1"/>
  <c r="S14" i="1"/>
  <c r="S13" i="1" s="1"/>
  <c r="K15" i="2" l="1"/>
  <c r="U15" i="1"/>
  <c r="U14" i="1" s="1"/>
  <c r="U13" i="1" s="1"/>
  <c r="U15" i="2"/>
  <c r="U14" i="2" s="1"/>
  <c r="U13" i="2" s="1"/>
  <c r="K15" i="1"/>
  <c r="K14" i="2"/>
  <c r="K13" i="2" s="1"/>
  <c r="O14" i="1"/>
  <c r="O13" i="1" s="1"/>
  <c r="Q14" i="2"/>
  <c r="Q13" i="2" s="1"/>
  <c r="K14" i="1"/>
  <c r="K13" i="1" s="1"/>
  <c r="K46" i="1"/>
  <c r="U48" i="1"/>
  <c r="U47" i="1" s="1"/>
  <c r="U46" i="1" s="1"/>
  <c r="K47" i="1" l="1"/>
</calcChain>
</file>

<file path=xl/sharedStrings.xml><?xml version="1.0" encoding="utf-8"?>
<sst xmlns="http://schemas.openxmlformats.org/spreadsheetml/2006/main" count="90" uniqueCount="44">
  <si>
    <t>Наименование показателя</t>
  </si>
  <si>
    <t>Код строки</t>
  </si>
  <si>
    <t>Утверждено бюджеты муниципальных районов</t>
  </si>
  <si>
    <t>Исполнено по бюджетам муниципальных районов</t>
  </si>
  <si>
    <t>Источники финансирования дефицитов бюджетов - всего</t>
  </si>
  <si>
    <t xml:space="preserve">Изменение остатков средств </t>
  </si>
  <si>
    <t>Увеличение остатков средств бюджетов</t>
  </si>
  <si>
    <t>Увеличение прочих остатков средств бюджетов</t>
  </si>
  <si>
    <t>Уменьшение остатков средств бюджетов</t>
  </si>
  <si>
    <t>Уменьшение прочих остатков средств бюджетов</t>
  </si>
  <si>
    <t>Золького муниципального района КБР</t>
  </si>
  <si>
    <t>Изменение остатков средств на счетах по учету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</si>
  <si>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</si>
  <si>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муниципальных районов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</si>
  <si>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</si>
  <si>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</si>
  <si>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000 01 05 00 00 00 0000 500</t>
  </si>
  <si>
    <t>000 01 05 02 00 00 0000 500</t>
  </si>
  <si>
    <t>000 01 05 02 01 00 0000 510</t>
  </si>
  <si>
    <t>000 01 05 02 01 05 0000 510</t>
  </si>
  <si>
    <t>000 01 05 00 00 00 0000 600</t>
  </si>
  <si>
    <t>000 01 05 02 00 00 0000 600</t>
  </si>
  <si>
    <t>000 01 05 02 01 00 0000 610</t>
  </si>
  <si>
    <t>000 01 05 02 01 05 0000 610</t>
  </si>
  <si>
    <t>000 90 00 00 00 00 0000 000</t>
  </si>
  <si>
    <t>000 01 00 00 00 00 0000 00А</t>
  </si>
  <si>
    <t>000 01 05 00 00 00 0000 000</t>
  </si>
  <si>
    <t>Увеличение прочих остатков денежных средств федерального бюджета</t>
  </si>
  <si>
    <t>000 01 05 02 01 01 0000 510</t>
  </si>
  <si>
    <t>000 90 00</t>
  </si>
  <si>
    <t xml:space="preserve">000 01 00 </t>
  </si>
  <si>
    <t>000 01 05</t>
  </si>
  <si>
    <t xml:space="preserve">000 01 05 </t>
  </si>
  <si>
    <t>Источники финансирования дефицита местного бюджета  Зольского муниципального района</t>
  </si>
  <si>
    <t>статей, видов источников финансирования дефицита бюджетов классификаций операций сектора государственного управления,</t>
  </si>
  <si>
    <t>Приложение №5</t>
  </si>
  <si>
    <t xml:space="preserve">к решению Совета местного самоуправления </t>
  </si>
  <si>
    <t>по кодам классификации источников финансирования дефицита  бюджета за 2023 год</t>
  </si>
  <si>
    <t>руб.</t>
  </si>
  <si>
    <t>Код источника финансирования по КИВФ, КИВнФ</t>
  </si>
  <si>
    <t>Приложение №6</t>
  </si>
  <si>
    <t>Источники финансирования дефицита местного бюджета Зольского муниципального района  по кодам групп, подгрупп</t>
  </si>
  <si>
    <t>относящихся к источникам финансирования дефицита бюджетов за 2023 год</t>
  </si>
  <si>
    <t xml:space="preserve">                                       от 30 июля 2024 года № 2/20-7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</si>
</sst>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419]###\ ###\ ###\ ###\ ##0.00"/>
    <numFmt numFmtId="165" formatCode="###\ ###\ ###\ ###\ ##0.00"/>
    <numFmt numFmtId="166" formatCode="[=0]&quot;-&quot;;General"/>
  </numFmts>
  <fonts count="14" x14ac:knownFonts="1"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F5F5F5"/>
      </patternFill>
    </fill>
    <fill>
      <patternFill patternType="solid">
        <fgColor theme="0"/>
        <bgColor rgb="FF7FFFD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/>
  </cellStyleXfs>
  <cellXfs count="62">
    <xf numFmtId="0" fontId="0" fillId="0" borderId="0" xfId="0"/>
    <xf numFmtId="0" fontId="0" fillId="0" borderId="0" xfId="0" applyAlignment="1"/>
    <xf numFmtId="49" fontId="0" fillId="0" borderId="0" xfId="0" applyNumberFormat="1" applyAlignment="1"/>
    <xf numFmtId="0" fontId="0" fillId="0" borderId="0" xfId="0" applyAlignment="1"/>
    <xf numFmtId="49" fontId="0" fillId="0" borderId="0" xfId="0" applyNumberFormat="1" applyAlignment="1"/>
    <xf numFmtId="49" fontId="3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49" fontId="4" fillId="0" borderId="0" xfId="0" applyNumberFormat="1" applyFont="1" applyAlignment="1"/>
    <xf numFmtId="0" fontId="0" fillId="2" borderId="0" xfId="0" applyFill="1" applyAlignment="1"/>
    <xf numFmtId="49" fontId="0" fillId="2" borderId="0" xfId="0" applyNumberFormat="1" applyFill="1" applyAlignment="1"/>
    <xf numFmtId="49" fontId="3" fillId="2" borderId="0" xfId="0" applyNumberFormat="1" applyFont="1" applyFill="1" applyAlignment="1"/>
    <xf numFmtId="0" fontId="3" fillId="2" borderId="0" xfId="0" applyFont="1" applyFill="1" applyAlignment="1"/>
    <xf numFmtId="0" fontId="0" fillId="2" borderId="0" xfId="0" applyFill="1"/>
    <xf numFmtId="0" fontId="4" fillId="2" borderId="0" xfId="0" applyFont="1" applyFill="1" applyAlignment="1"/>
    <xf numFmtId="49" fontId="4" fillId="2" borderId="0" xfId="0" applyNumberFormat="1" applyFont="1" applyFill="1" applyAlignment="1"/>
    <xf numFmtId="0" fontId="5" fillId="4" borderId="1" xfId="1" applyNumberFormat="1" applyFont="1" applyFill="1" applyBorder="1" applyAlignment="1">
      <alignment horizontal="center" vertical="center" wrapText="1" readingOrder="1"/>
    </xf>
    <xf numFmtId="49" fontId="6" fillId="2" borderId="0" xfId="0" applyNumberFormat="1" applyFont="1" applyFill="1" applyAlignment="1"/>
    <xf numFmtId="0" fontId="6" fillId="2" borderId="0" xfId="0" applyFont="1" applyFill="1" applyAlignment="1"/>
    <xf numFmtId="0" fontId="7" fillId="2" borderId="0" xfId="0" applyFont="1" applyFill="1" applyAlignment="1"/>
    <xf numFmtId="0" fontId="7" fillId="2" borderId="0" xfId="0" applyFont="1" applyFill="1"/>
    <xf numFmtId="0" fontId="6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0" fontId="9" fillId="2" borderId="0" xfId="0" applyFont="1" applyFill="1" applyAlignment="1"/>
    <xf numFmtId="0" fontId="1" fillId="2" borderId="0" xfId="0" applyFont="1" applyFill="1"/>
    <xf numFmtId="0" fontId="6" fillId="2" borderId="0" xfId="0" applyFont="1" applyFill="1" applyAlignment="1">
      <alignment horizontal="right"/>
    </xf>
    <xf numFmtId="0" fontId="7" fillId="0" borderId="0" xfId="0" applyFont="1" applyAlignment="1"/>
    <xf numFmtId="0" fontId="7" fillId="0" borderId="0" xfId="0" applyFont="1"/>
    <xf numFmtId="0" fontId="10" fillId="2" borderId="2" xfId="1" applyNumberFormat="1" applyFont="1" applyFill="1" applyBorder="1" applyAlignment="1">
      <alignment horizontal="left" vertical="center" wrapText="1" readingOrder="1"/>
    </xf>
    <xf numFmtId="0" fontId="10" fillId="2" borderId="2" xfId="1" applyNumberFormat="1" applyFont="1" applyFill="1" applyBorder="1" applyAlignment="1">
      <alignment horizontal="right" vertical="center" wrapText="1" readingOrder="1"/>
    </xf>
    <xf numFmtId="0" fontId="6" fillId="2" borderId="2" xfId="0" applyFont="1" applyFill="1" applyBorder="1" applyAlignment="1"/>
    <xf numFmtId="165" fontId="6" fillId="2" borderId="2" xfId="0" applyNumberFormat="1" applyFont="1" applyFill="1" applyBorder="1"/>
    <xf numFmtId="4" fontId="11" fillId="5" borderId="2" xfId="0" applyNumberFormat="1" applyFont="1" applyFill="1" applyBorder="1" applyAlignment="1">
      <alignment horizontal="right"/>
    </xf>
    <xf numFmtId="0" fontId="7" fillId="3" borderId="0" xfId="0" applyFont="1" applyFill="1"/>
    <xf numFmtId="4" fontId="12" fillId="5" borderId="5" xfId="0" applyNumberFormat="1" applyFont="1" applyFill="1" applyBorder="1" applyAlignment="1">
      <alignment horizontal="right"/>
    </xf>
    <xf numFmtId="164" fontId="10" fillId="2" borderId="2" xfId="1" applyNumberFormat="1" applyFont="1" applyFill="1" applyBorder="1" applyAlignment="1">
      <alignment horizontal="right" vertical="center" wrapText="1" readingOrder="1"/>
    </xf>
    <xf numFmtId="49" fontId="9" fillId="2" borderId="0" xfId="0" applyNumberFormat="1" applyFont="1" applyFill="1" applyAlignment="1"/>
    <xf numFmtId="0" fontId="9" fillId="2" borderId="0" xfId="0" applyFont="1" applyFill="1" applyAlignment="1">
      <alignment horizontal="right"/>
    </xf>
    <xf numFmtId="0" fontId="1" fillId="2" borderId="0" xfId="0" applyFont="1" applyFill="1" applyAlignment="1"/>
    <xf numFmtId="0" fontId="1" fillId="0" borderId="0" xfId="0" applyFont="1" applyAlignment="1"/>
    <xf numFmtId="0" fontId="1" fillId="0" borderId="0" xfId="0" applyFont="1"/>
    <xf numFmtId="0" fontId="1" fillId="2" borderId="0" xfId="0" applyFont="1" applyFill="1" applyAlignment="1">
      <alignment horizontal="right"/>
    </xf>
    <xf numFmtId="0" fontId="13" fillId="2" borderId="0" xfId="0" applyFont="1" applyFill="1" applyAlignment="1"/>
    <xf numFmtId="0" fontId="13" fillId="2" borderId="0" xfId="0" applyFont="1" applyFill="1"/>
    <xf numFmtId="0" fontId="13" fillId="0" borderId="0" xfId="0" applyFont="1"/>
    <xf numFmtId="0" fontId="6" fillId="2" borderId="0" xfId="0" applyFont="1" applyFill="1"/>
    <xf numFmtId="0" fontId="6" fillId="0" borderId="0" xfId="0" applyFont="1"/>
    <xf numFmtId="0" fontId="6" fillId="3" borderId="0" xfId="0" applyFont="1" applyFill="1"/>
    <xf numFmtId="4" fontId="11" fillId="5" borderId="5" xfId="0" applyNumberFormat="1" applyFont="1" applyFill="1" applyBorder="1" applyAlignment="1">
      <alignment horizontal="right"/>
    </xf>
    <xf numFmtId="4" fontId="11" fillId="5" borderId="1" xfId="0" applyNumberFormat="1" applyFont="1" applyFill="1" applyBorder="1" applyAlignment="1">
      <alignment horizontal="right" vertical="top"/>
    </xf>
    <xf numFmtId="4" fontId="11" fillId="5" borderId="3" xfId="0" applyNumberFormat="1" applyFont="1" applyFill="1" applyBorder="1" applyAlignment="1">
      <alignment vertical="top"/>
    </xf>
    <xf numFmtId="0" fontId="11" fillId="5" borderId="4" xfId="0" applyFont="1" applyFill="1" applyBorder="1" applyAlignment="1">
      <alignment vertical="top"/>
    </xf>
    <xf numFmtId="166" fontId="6" fillId="2" borderId="0" xfId="0" applyNumberFormat="1" applyFont="1" applyFill="1"/>
    <xf numFmtId="166" fontId="11" fillId="5" borderId="1" xfId="0" applyNumberFormat="1" applyFont="1" applyFill="1" applyBorder="1" applyAlignment="1">
      <alignment horizontal="right" vertical="top"/>
    </xf>
    <xf numFmtId="0" fontId="9" fillId="2" borderId="0" xfId="0" applyFont="1" applyFill="1" applyAlignment="1">
      <alignment horizontal="center"/>
    </xf>
    <xf numFmtId="0" fontId="10" fillId="0" borderId="2" xfId="1" applyNumberFormat="1" applyFont="1" applyFill="1" applyBorder="1" applyAlignment="1">
      <alignment horizontal="left" vertical="center" wrapText="1" readingOrder="1"/>
    </xf>
    <xf numFmtId="0" fontId="10" fillId="0" borderId="2" xfId="1" applyNumberFormat="1" applyFont="1" applyFill="1" applyBorder="1" applyAlignment="1">
      <alignment horizontal="right" vertical="center" wrapText="1" readingOrder="1"/>
    </xf>
    <xf numFmtId="0" fontId="6" fillId="0" borderId="2" xfId="0" applyFont="1" applyBorder="1" applyAlignment="1"/>
    <xf numFmtId="0" fontId="3" fillId="2" borderId="0" xfId="0" applyFont="1" applyFill="1"/>
    <xf numFmtId="0" fontId="6" fillId="2" borderId="0" xfId="0" applyFont="1" applyFill="1" applyAlignment="1">
      <alignment horizontal="right"/>
    </xf>
    <xf numFmtId="0" fontId="8" fillId="2" borderId="0" xfId="0" applyFont="1" applyFill="1" applyAlignment="1">
      <alignment horizontal="center"/>
    </xf>
  </cellXfs>
  <cellStyles count="2">
    <cellStyle name="Normal" xfId="1"/>
    <cellStyle name="Обычный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S63"/>
  <sheetViews>
    <sheetView tabSelected="1" topLeftCell="A32" zoomScale="110" zoomScaleNormal="110" workbookViewId="0">
      <selection activeCell="A40" sqref="A40:U40"/>
    </sheetView>
  </sheetViews>
  <sheetFormatPr defaultRowHeight="11.25" x14ac:dyDescent="0.2"/>
  <cols>
    <col min="1" max="1" width="83.83203125" style="1" customWidth="1"/>
    <col min="2" max="2" width="7.6640625" style="2" customWidth="1"/>
    <col min="3" max="3" width="34.6640625" style="2" customWidth="1"/>
    <col min="4" max="4" width="14" style="1" hidden="1" customWidth="1"/>
    <col min="5" max="5" width="12.33203125" style="1" hidden="1" customWidth="1"/>
    <col min="6" max="7" width="14" style="1" hidden="1" customWidth="1"/>
    <col min="8" max="8" width="11" style="1" hidden="1" customWidth="1"/>
    <col min="9" max="9" width="12" style="1" hidden="1" customWidth="1"/>
    <col min="10" max="10" width="11" style="1" hidden="1" customWidth="1"/>
    <col min="11" max="11" width="24.83203125" style="1" customWidth="1"/>
    <col min="12" max="12" width="12.83203125" style="1" hidden="1" customWidth="1"/>
    <col min="13" max="13" width="12.33203125" style="1" hidden="1" customWidth="1"/>
    <col min="14" max="14" width="12.83203125" style="1" hidden="1" customWidth="1"/>
    <col min="15" max="15" width="12.33203125" style="1" hidden="1" customWidth="1"/>
    <col min="16" max="17" width="12.83203125" style="1" hidden="1" customWidth="1"/>
    <col min="18" max="18" width="11" style="1" hidden="1" customWidth="1"/>
    <col min="19" max="19" width="0.33203125" style="1" customWidth="1"/>
    <col min="20" max="20" width="0.6640625" style="1" hidden="1" customWidth="1"/>
    <col min="21" max="21" width="29.33203125" style="1" customWidth="1"/>
    <col min="22" max="22" width="12" style="1" hidden="1" customWidth="1"/>
    <col min="23" max="23" width="6.33203125" style="1" customWidth="1"/>
    <col min="25" max="25" width="11.83203125" bestFit="1" customWidth="1"/>
  </cols>
  <sheetData>
    <row r="1" spans="1:71" ht="12.75" x14ac:dyDescent="0.2">
      <c r="A1" s="9"/>
      <c r="B1" s="10"/>
      <c r="C1" s="17"/>
      <c r="D1" s="18"/>
      <c r="E1" s="18"/>
      <c r="F1" s="18"/>
      <c r="G1" s="18"/>
      <c r="H1" s="18"/>
      <c r="I1" s="18"/>
      <c r="J1" s="18"/>
      <c r="K1" s="60" t="s">
        <v>35</v>
      </c>
      <c r="L1" s="60"/>
      <c r="M1" s="60"/>
      <c r="N1" s="60"/>
      <c r="O1" s="60"/>
      <c r="P1" s="60"/>
      <c r="Q1" s="60"/>
      <c r="R1" s="60"/>
      <c r="S1" s="60"/>
      <c r="T1" s="60"/>
      <c r="U1" s="60"/>
      <c r="V1" s="19"/>
      <c r="W1" s="19"/>
      <c r="X1" s="20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</row>
    <row r="2" spans="1:71" ht="12.75" x14ac:dyDescent="0.2">
      <c r="A2" s="9"/>
      <c r="B2" s="10"/>
      <c r="C2" s="60" t="s">
        <v>36</v>
      </c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19"/>
      <c r="W2" s="19"/>
      <c r="X2" s="19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</row>
    <row r="3" spans="1:71" ht="12.75" x14ac:dyDescent="0.2">
      <c r="A3" s="9"/>
      <c r="B3" s="10"/>
      <c r="C3" s="60" t="s">
        <v>10</v>
      </c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19"/>
      <c r="W3" s="19"/>
      <c r="X3" s="19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</row>
    <row r="4" spans="1:71" ht="12.75" x14ac:dyDescent="0.2">
      <c r="A4" s="9"/>
      <c r="B4" s="10"/>
      <c r="C4" s="17"/>
      <c r="D4" s="18"/>
      <c r="E4" s="18"/>
      <c r="F4" s="18"/>
      <c r="G4" s="18"/>
      <c r="H4" s="18"/>
      <c r="I4" s="18"/>
      <c r="J4" s="18"/>
      <c r="K4" s="18" t="s">
        <v>43</v>
      </c>
      <c r="L4" s="18"/>
      <c r="M4" s="18"/>
      <c r="N4" s="18"/>
      <c r="O4" s="18"/>
      <c r="P4" s="18"/>
      <c r="Q4" s="18"/>
      <c r="R4" s="18"/>
      <c r="S4" s="18"/>
      <c r="T4" s="18"/>
      <c r="U4" s="21"/>
      <c r="V4" s="19"/>
      <c r="W4" s="19"/>
      <c r="X4" s="20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</row>
    <row r="5" spans="1:71" x14ac:dyDescent="0.2">
      <c r="A5" s="9"/>
      <c r="B5" s="10"/>
      <c r="C5" s="10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</row>
    <row r="6" spans="1:71" s="1" customFormat="1" ht="15.6" customHeight="1" x14ac:dyDescent="0.2">
      <c r="A6" s="61" t="s">
        <v>33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</row>
    <row r="7" spans="1:71" s="3" customFormat="1" ht="15.6" customHeight="1" x14ac:dyDescent="0.2">
      <c r="A7" s="61" t="s">
        <v>37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</row>
    <row r="8" spans="1:71" s="3" customFormat="1" ht="15" x14ac:dyDescent="0.25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</row>
    <row r="9" spans="1:71" s="40" customFormat="1" ht="14.25" customHeight="1" x14ac:dyDescent="0.25">
      <c r="A9" s="24"/>
      <c r="B9" s="37"/>
      <c r="C9" s="37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38" t="s">
        <v>38</v>
      </c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</row>
    <row r="10" spans="1:71" s="41" customFormat="1" ht="0.75" customHeight="1" x14ac:dyDescent="0.25">
      <c r="A10" s="24"/>
      <c r="B10" s="37"/>
      <c r="C10" s="37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39"/>
      <c r="W10" s="39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</row>
    <row r="11" spans="1:71" s="45" customFormat="1" ht="72" x14ac:dyDescent="0.2">
      <c r="A11" s="16" t="s">
        <v>0</v>
      </c>
      <c r="B11" s="16" t="s">
        <v>1</v>
      </c>
      <c r="C11" s="16" t="s">
        <v>39</v>
      </c>
      <c r="D11" s="16" t="s">
        <v>2</v>
      </c>
      <c r="E11" s="16" t="s">
        <v>3</v>
      </c>
      <c r="F11" s="14"/>
      <c r="G11" s="14"/>
      <c r="H11" s="14"/>
      <c r="I11" s="14"/>
      <c r="J11" s="14"/>
      <c r="K11" s="16" t="s">
        <v>2</v>
      </c>
      <c r="L11" s="16" t="s">
        <v>3</v>
      </c>
      <c r="M11" s="14"/>
      <c r="N11" s="14"/>
      <c r="O11" s="14"/>
      <c r="P11" s="14"/>
      <c r="Q11" s="14"/>
      <c r="R11" s="14"/>
      <c r="S11" s="14"/>
      <c r="T11" s="14"/>
      <c r="U11" s="16" t="s">
        <v>3</v>
      </c>
      <c r="V11" s="43"/>
      <c r="W11" s="43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</row>
    <row r="12" spans="1:71" s="41" customFormat="1" ht="15" x14ac:dyDescent="0.25">
      <c r="A12" s="24"/>
      <c r="B12" s="37"/>
      <c r="C12" s="37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39"/>
      <c r="W12" s="39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</row>
    <row r="13" spans="1:71" s="47" customFormat="1" ht="24" customHeight="1" x14ac:dyDescent="0.2">
      <c r="A13" s="29" t="s">
        <v>4</v>
      </c>
      <c r="B13" s="30">
        <v>500</v>
      </c>
      <c r="C13" s="29" t="s">
        <v>29</v>
      </c>
      <c r="D13" s="31"/>
      <c r="E13" s="31"/>
      <c r="F13" s="31"/>
      <c r="G13" s="31"/>
      <c r="H13" s="31"/>
      <c r="I13" s="31"/>
      <c r="J13" s="31"/>
      <c r="K13" s="32">
        <f>K14</f>
        <v>22855334.279999971</v>
      </c>
      <c r="L13" s="32">
        <f t="shared" ref="L13:U13" si="0">L14</f>
        <v>-336812068.62</v>
      </c>
      <c r="M13" s="32">
        <f t="shared" si="0"/>
        <v>0</v>
      </c>
      <c r="N13" s="32">
        <f t="shared" si="0"/>
        <v>0</v>
      </c>
      <c r="O13" s="32">
        <f t="shared" si="0"/>
        <v>0</v>
      </c>
      <c r="P13" s="32">
        <f t="shared" si="0"/>
        <v>0</v>
      </c>
      <c r="Q13" s="32">
        <f t="shared" si="0"/>
        <v>0</v>
      </c>
      <c r="R13" s="32">
        <f t="shared" si="0"/>
        <v>0</v>
      </c>
      <c r="S13" s="32">
        <f t="shared" si="0"/>
        <v>0</v>
      </c>
      <c r="T13" s="32">
        <f t="shared" si="0"/>
        <v>0</v>
      </c>
      <c r="U13" s="32">
        <f t="shared" si="0"/>
        <v>-23627332.24000001</v>
      </c>
      <c r="V13" s="18"/>
      <c r="W13" s="18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</row>
    <row r="14" spans="1:71" s="47" customFormat="1" ht="24.75" customHeight="1" x14ac:dyDescent="0.2">
      <c r="A14" s="29" t="s">
        <v>5</v>
      </c>
      <c r="B14" s="30">
        <v>700</v>
      </c>
      <c r="C14" s="29" t="s">
        <v>30</v>
      </c>
      <c r="D14" s="31"/>
      <c r="E14" s="31"/>
      <c r="F14" s="31"/>
      <c r="G14" s="31"/>
      <c r="H14" s="31"/>
      <c r="I14" s="31"/>
      <c r="J14" s="31"/>
      <c r="K14" s="32">
        <f>K15</f>
        <v>22855334.279999971</v>
      </c>
      <c r="L14" s="32">
        <f t="shared" ref="L14:U14" si="1">L15</f>
        <v>-336812068.62</v>
      </c>
      <c r="M14" s="32">
        <f t="shared" si="1"/>
        <v>0</v>
      </c>
      <c r="N14" s="32">
        <f t="shared" si="1"/>
        <v>0</v>
      </c>
      <c r="O14" s="32">
        <f t="shared" si="1"/>
        <v>0</v>
      </c>
      <c r="P14" s="32">
        <f t="shared" si="1"/>
        <v>0</v>
      </c>
      <c r="Q14" s="32">
        <f t="shared" si="1"/>
        <v>0</v>
      </c>
      <c r="R14" s="32">
        <f t="shared" si="1"/>
        <v>0</v>
      </c>
      <c r="S14" s="32">
        <f t="shared" si="1"/>
        <v>0</v>
      </c>
      <c r="T14" s="32">
        <f t="shared" si="1"/>
        <v>0</v>
      </c>
      <c r="U14" s="32">
        <f t="shared" si="1"/>
        <v>-23627332.24000001</v>
      </c>
      <c r="V14" s="18"/>
      <c r="W14" s="18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</row>
    <row r="15" spans="1:71" s="47" customFormat="1" ht="24" customHeight="1" x14ac:dyDescent="0.2">
      <c r="A15" s="29" t="s">
        <v>11</v>
      </c>
      <c r="B15" s="30">
        <v>700</v>
      </c>
      <c r="C15" s="29" t="s">
        <v>31</v>
      </c>
      <c r="D15" s="31"/>
      <c r="E15" s="31"/>
      <c r="F15" s="31"/>
      <c r="G15" s="31"/>
      <c r="H15" s="31"/>
      <c r="I15" s="31"/>
      <c r="J15" s="31"/>
      <c r="K15" s="32">
        <f>K21+K16</f>
        <v>22855334.279999971</v>
      </c>
      <c r="L15" s="32">
        <f t="shared" ref="L15:U15" si="2">L21+L16</f>
        <v>-336812068.62</v>
      </c>
      <c r="M15" s="32">
        <f t="shared" si="2"/>
        <v>0</v>
      </c>
      <c r="N15" s="32">
        <f t="shared" si="2"/>
        <v>0</v>
      </c>
      <c r="O15" s="32">
        <f t="shared" si="2"/>
        <v>0</v>
      </c>
      <c r="P15" s="32">
        <f t="shared" si="2"/>
        <v>0</v>
      </c>
      <c r="Q15" s="32">
        <f t="shared" si="2"/>
        <v>0</v>
      </c>
      <c r="R15" s="32">
        <f t="shared" si="2"/>
        <v>0</v>
      </c>
      <c r="S15" s="32">
        <f t="shared" si="2"/>
        <v>0</v>
      </c>
      <c r="T15" s="32">
        <f t="shared" si="2"/>
        <v>0</v>
      </c>
      <c r="U15" s="32">
        <f t="shared" si="2"/>
        <v>-23627332.24000001</v>
      </c>
      <c r="V15" s="18"/>
      <c r="W15" s="18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</row>
    <row r="16" spans="1:71" s="48" customFormat="1" ht="23.25" customHeight="1" thickBot="1" x14ac:dyDescent="0.25">
      <c r="A16" s="29" t="s">
        <v>6</v>
      </c>
      <c r="B16" s="30">
        <v>710</v>
      </c>
      <c r="C16" s="29" t="s">
        <v>31</v>
      </c>
      <c r="D16" s="31"/>
      <c r="E16" s="31"/>
      <c r="F16" s="31"/>
      <c r="G16" s="31"/>
      <c r="H16" s="31"/>
      <c r="I16" s="31"/>
      <c r="J16" s="31"/>
      <c r="K16" s="33">
        <f>K17</f>
        <v>-1124339751.2</v>
      </c>
      <c r="L16" s="33">
        <f t="shared" ref="L16:U16" si="3">L17</f>
        <v>-968037254.82000005</v>
      </c>
      <c r="M16" s="33">
        <f t="shared" si="3"/>
        <v>0</v>
      </c>
      <c r="N16" s="33">
        <f t="shared" si="3"/>
        <v>0</v>
      </c>
      <c r="O16" s="33">
        <f t="shared" si="3"/>
        <v>0</v>
      </c>
      <c r="P16" s="33">
        <f t="shared" si="3"/>
        <v>0</v>
      </c>
      <c r="Q16" s="33">
        <f t="shared" si="3"/>
        <v>0</v>
      </c>
      <c r="R16" s="33">
        <f t="shared" si="3"/>
        <v>0</v>
      </c>
      <c r="S16" s="33">
        <f t="shared" si="3"/>
        <v>0</v>
      </c>
      <c r="T16" s="33">
        <f t="shared" si="3"/>
        <v>0</v>
      </c>
      <c r="U16" s="33">
        <f t="shared" si="3"/>
        <v>-1141193838.5899999</v>
      </c>
      <c r="V16" s="18"/>
      <c r="W16" s="18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</row>
    <row r="17" spans="1:71" s="47" customFormat="1" ht="24.75" customHeight="1" thickBot="1" x14ac:dyDescent="0.25">
      <c r="A17" s="29" t="s">
        <v>7</v>
      </c>
      <c r="B17" s="30">
        <v>710</v>
      </c>
      <c r="C17" s="29" t="s">
        <v>31</v>
      </c>
      <c r="D17" s="31"/>
      <c r="E17" s="31"/>
      <c r="F17" s="31"/>
      <c r="G17" s="31"/>
      <c r="H17" s="31"/>
      <c r="I17" s="31"/>
      <c r="J17" s="31"/>
      <c r="K17" s="49">
        <v>-1124339751.2</v>
      </c>
      <c r="L17" s="50">
        <v>-968037254.82000005</v>
      </c>
      <c r="M17" s="31"/>
      <c r="N17" s="31"/>
      <c r="O17" s="31"/>
      <c r="P17" s="31"/>
      <c r="Q17" s="31"/>
      <c r="R17" s="31"/>
      <c r="S17" s="31"/>
      <c r="T17" s="31"/>
      <c r="U17" s="51">
        <v>-1141193838.5899999</v>
      </c>
      <c r="V17" s="18"/>
      <c r="W17" s="18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</row>
    <row r="18" spans="1:71" s="47" customFormat="1" ht="21" customHeight="1" thickBot="1" x14ac:dyDescent="0.25">
      <c r="A18" s="29" t="s">
        <v>12</v>
      </c>
      <c r="B18" s="30">
        <v>710</v>
      </c>
      <c r="C18" s="29" t="s">
        <v>31</v>
      </c>
      <c r="D18" s="31"/>
      <c r="E18" s="31"/>
      <c r="F18" s="31"/>
      <c r="G18" s="31"/>
      <c r="H18" s="31"/>
      <c r="I18" s="31"/>
      <c r="J18" s="31"/>
      <c r="K18" s="49">
        <v>-1124339751.2</v>
      </c>
      <c r="L18" s="50">
        <v>-968037254.82000005</v>
      </c>
      <c r="M18" s="31"/>
      <c r="N18" s="31"/>
      <c r="O18" s="31"/>
      <c r="P18" s="31"/>
      <c r="Q18" s="31"/>
      <c r="R18" s="31"/>
      <c r="S18" s="31"/>
      <c r="T18" s="31"/>
      <c r="U18" s="51">
        <v>-1141193838.5899999</v>
      </c>
      <c r="V18" s="18"/>
      <c r="W18" s="18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</row>
    <row r="19" spans="1:71" s="47" customFormat="1" ht="12" hidden="1" customHeight="1" x14ac:dyDescent="0.2">
      <c r="A19" s="29" t="s">
        <v>27</v>
      </c>
      <c r="B19" s="30">
        <v>710</v>
      </c>
      <c r="C19" s="29" t="s">
        <v>28</v>
      </c>
      <c r="D19" s="31"/>
      <c r="E19" s="31"/>
      <c r="F19" s="31"/>
      <c r="G19" s="31"/>
      <c r="H19" s="31"/>
      <c r="I19" s="31"/>
      <c r="J19" s="31"/>
      <c r="K19" s="52"/>
      <c r="L19" s="36">
        <v>0</v>
      </c>
      <c r="M19" s="31"/>
      <c r="N19" s="31"/>
      <c r="O19" s="31"/>
      <c r="P19" s="31"/>
      <c r="Q19" s="31"/>
      <c r="R19" s="31"/>
      <c r="S19" s="31"/>
      <c r="T19" s="31"/>
      <c r="U19" s="51">
        <v>-1141193838.5899999</v>
      </c>
      <c r="V19" s="18"/>
      <c r="W19" s="18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</row>
    <row r="20" spans="1:71" s="47" customFormat="1" ht="26.25" customHeight="1" x14ac:dyDescent="0.2">
      <c r="A20" s="29" t="s">
        <v>13</v>
      </c>
      <c r="B20" s="30">
        <v>710</v>
      </c>
      <c r="C20" s="29" t="s">
        <v>32</v>
      </c>
      <c r="D20" s="31"/>
      <c r="E20" s="31"/>
      <c r="F20" s="31"/>
      <c r="G20" s="31"/>
      <c r="H20" s="31"/>
      <c r="I20" s="31"/>
      <c r="J20" s="31"/>
      <c r="K20" s="49">
        <v>-1124339751.2</v>
      </c>
      <c r="L20" s="50">
        <v>-968037254.82000005</v>
      </c>
      <c r="M20" s="31"/>
      <c r="N20" s="31"/>
      <c r="O20" s="31"/>
      <c r="P20" s="31"/>
      <c r="Q20" s="31"/>
      <c r="R20" s="31"/>
      <c r="S20" s="31"/>
      <c r="T20" s="31"/>
      <c r="U20" s="51">
        <v>-1141193838.5899999</v>
      </c>
      <c r="V20" s="18"/>
      <c r="W20" s="18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</row>
    <row r="21" spans="1:71" s="48" customFormat="1" ht="22.5" customHeight="1" thickBot="1" x14ac:dyDescent="0.25">
      <c r="A21" s="29" t="s">
        <v>8</v>
      </c>
      <c r="B21" s="30">
        <v>720</v>
      </c>
      <c r="C21" s="29" t="s">
        <v>31</v>
      </c>
      <c r="D21" s="31"/>
      <c r="E21" s="31"/>
      <c r="F21" s="31"/>
      <c r="G21" s="31"/>
      <c r="H21" s="31"/>
      <c r="I21" s="31"/>
      <c r="J21" s="31"/>
      <c r="K21" s="33">
        <f>K22</f>
        <v>1147195085.48</v>
      </c>
      <c r="L21" s="33">
        <f t="shared" ref="L21:U21" si="4">L22</f>
        <v>631225186.20000005</v>
      </c>
      <c r="M21" s="33">
        <f t="shared" si="4"/>
        <v>0</v>
      </c>
      <c r="N21" s="33">
        <f t="shared" si="4"/>
        <v>0</v>
      </c>
      <c r="O21" s="33">
        <f t="shared" si="4"/>
        <v>0</v>
      </c>
      <c r="P21" s="33">
        <f t="shared" si="4"/>
        <v>0</v>
      </c>
      <c r="Q21" s="33">
        <f t="shared" si="4"/>
        <v>0</v>
      </c>
      <c r="R21" s="33">
        <f t="shared" si="4"/>
        <v>0</v>
      </c>
      <c r="S21" s="33">
        <f t="shared" si="4"/>
        <v>0</v>
      </c>
      <c r="T21" s="33">
        <f t="shared" si="4"/>
        <v>0</v>
      </c>
      <c r="U21" s="33">
        <f t="shared" si="4"/>
        <v>1117566506.3499999</v>
      </c>
      <c r="V21" s="18"/>
      <c r="W21" s="18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</row>
    <row r="22" spans="1:71" s="47" customFormat="1" ht="21.75" customHeight="1" thickBot="1" x14ac:dyDescent="0.25">
      <c r="A22" s="29" t="s">
        <v>9</v>
      </c>
      <c r="B22" s="30">
        <v>720</v>
      </c>
      <c r="C22" s="29" t="s">
        <v>32</v>
      </c>
      <c r="D22" s="31"/>
      <c r="E22" s="31"/>
      <c r="F22" s="31"/>
      <c r="G22" s="31"/>
      <c r="H22" s="31"/>
      <c r="I22" s="31"/>
      <c r="J22" s="31"/>
      <c r="K22" s="49">
        <v>1147195085.48</v>
      </c>
      <c r="L22" s="36">
        <v>631225186.20000005</v>
      </c>
      <c r="M22" s="31"/>
      <c r="N22" s="31"/>
      <c r="O22" s="31"/>
      <c r="P22" s="31"/>
      <c r="Q22" s="31"/>
      <c r="R22" s="31"/>
      <c r="S22" s="31"/>
      <c r="T22" s="31"/>
      <c r="U22" s="49">
        <v>1117566506.3499999</v>
      </c>
      <c r="V22" s="18"/>
      <c r="W22" s="18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</row>
    <row r="23" spans="1:71" s="47" customFormat="1" ht="22.5" customHeight="1" thickBot="1" x14ac:dyDescent="0.25">
      <c r="A23" s="29" t="s">
        <v>14</v>
      </c>
      <c r="B23" s="30">
        <v>720</v>
      </c>
      <c r="C23" s="29" t="s">
        <v>31</v>
      </c>
      <c r="D23" s="31"/>
      <c r="E23" s="31"/>
      <c r="F23" s="31"/>
      <c r="G23" s="31"/>
      <c r="H23" s="31"/>
      <c r="I23" s="31"/>
      <c r="J23" s="31"/>
      <c r="K23" s="49">
        <v>1147195085.48</v>
      </c>
      <c r="L23" s="36">
        <v>631225186.20000005</v>
      </c>
      <c r="M23" s="31"/>
      <c r="N23" s="31"/>
      <c r="O23" s="31"/>
      <c r="P23" s="31"/>
      <c r="Q23" s="31"/>
      <c r="R23" s="31"/>
      <c r="S23" s="31"/>
      <c r="T23" s="31"/>
      <c r="U23" s="49">
        <v>1117566506.3499999</v>
      </c>
      <c r="V23" s="18"/>
      <c r="W23" s="18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</row>
    <row r="24" spans="1:71" s="47" customFormat="1" ht="25.5" customHeight="1" x14ac:dyDescent="0.2">
      <c r="A24" s="29" t="s">
        <v>15</v>
      </c>
      <c r="B24" s="30">
        <v>720</v>
      </c>
      <c r="C24" s="29" t="s">
        <v>32</v>
      </c>
      <c r="D24" s="31"/>
      <c r="E24" s="31"/>
      <c r="F24" s="31"/>
      <c r="G24" s="31"/>
      <c r="H24" s="31"/>
      <c r="I24" s="31"/>
      <c r="J24" s="31"/>
      <c r="K24" s="49">
        <v>1147195085.48</v>
      </c>
      <c r="L24" s="36">
        <v>631225186.20000005</v>
      </c>
      <c r="M24" s="31"/>
      <c r="N24" s="31"/>
      <c r="O24" s="31"/>
      <c r="P24" s="31"/>
      <c r="Q24" s="31"/>
      <c r="R24" s="31"/>
      <c r="S24" s="31"/>
      <c r="T24" s="31"/>
      <c r="U24" s="49">
        <v>1117566506.3499999</v>
      </c>
      <c r="V24" s="18"/>
      <c r="W24" s="18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</row>
    <row r="25" spans="1:71" x14ac:dyDescent="0.2">
      <c r="A25" s="9"/>
      <c r="B25" s="10"/>
      <c r="C25" s="10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</row>
    <row r="26" spans="1:71" x14ac:dyDescent="0.2">
      <c r="A26" s="9"/>
      <c r="B26" s="10"/>
      <c r="C26" s="10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</row>
    <row r="27" spans="1:71" x14ac:dyDescent="0.2">
      <c r="A27" s="12"/>
      <c r="B27" s="11"/>
      <c r="C27" s="11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</row>
    <row r="28" spans="1:71" x14ac:dyDescent="0.2">
      <c r="A28" s="12"/>
      <c r="B28" s="11"/>
      <c r="C28" s="11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</row>
    <row r="29" spans="1:71" x14ac:dyDescent="0.2">
      <c r="A29" s="12"/>
      <c r="B29" s="11"/>
      <c r="C29" s="11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</row>
    <row r="30" spans="1:71" x14ac:dyDescent="0.2">
      <c r="A30" s="12"/>
      <c r="B30" s="11"/>
      <c r="C30" s="11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</row>
    <row r="31" spans="1:71" x14ac:dyDescent="0.2">
      <c r="A31" s="12"/>
      <c r="B31" s="11"/>
      <c r="C31" s="11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</row>
    <row r="32" spans="1:71" x14ac:dyDescent="0.2">
      <c r="A32" s="9"/>
      <c r="B32" s="10"/>
      <c r="C32" s="10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</row>
    <row r="33" spans="1:71" x14ac:dyDescent="0.2">
      <c r="A33" s="9"/>
      <c r="B33" s="10"/>
      <c r="C33" s="10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</row>
    <row r="34" spans="1:71" ht="12.75" x14ac:dyDescent="0.2">
      <c r="A34" s="12"/>
      <c r="B34" s="11"/>
      <c r="C34" s="17"/>
      <c r="D34" s="18"/>
      <c r="E34" s="18"/>
      <c r="F34" s="18"/>
      <c r="G34" s="18"/>
      <c r="H34" s="18"/>
      <c r="I34" s="18"/>
      <c r="J34" s="18"/>
      <c r="K34" s="60" t="s">
        <v>40</v>
      </c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9"/>
      <c r="W34" s="9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</row>
    <row r="35" spans="1:71" ht="12.75" x14ac:dyDescent="0.2">
      <c r="A35" s="12"/>
      <c r="B35" s="11"/>
      <c r="C35" s="60" t="s">
        <v>36</v>
      </c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9"/>
      <c r="W35" s="9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</row>
    <row r="36" spans="1:71" ht="12.75" x14ac:dyDescent="0.2">
      <c r="A36" s="12"/>
      <c r="B36" s="11"/>
      <c r="C36" s="60" t="s">
        <v>10</v>
      </c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9"/>
      <c r="W36" s="9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</row>
    <row r="37" spans="1:71" ht="12.75" x14ac:dyDescent="0.2">
      <c r="A37" s="12"/>
      <c r="B37" s="11"/>
      <c r="C37" s="17"/>
      <c r="D37" s="18"/>
      <c r="E37" s="18"/>
      <c r="F37" s="18"/>
      <c r="G37" s="18"/>
      <c r="H37" s="18"/>
      <c r="I37" s="18"/>
      <c r="J37" s="18"/>
      <c r="K37" s="18" t="s">
        <v>43</v>
      </c>
      <c r="L37" s="18"/>
      <c r="M37" s="18"/>
      <c r="N37" s="18"/>
      <c r="O37" s="18"/>
      <c r="P37" s="18"/>
      <c r="Q37" s="18"/>
      <c r="R37" s="18"/>
      <c r="S37" s="18"/>
      <c r="T37" s="18"/>
      <c r="U37" s="26"/>
      <c r="V37" s="9"/>
      <c r="W37" s="9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</row>
    <row r="38" spans="1:71" ht="15" x14ac:dyDescent="0.25">
      <c r="A38" s="24"/>
      <c r="B38" s="37"/>
      <c r="C38" s="37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9"/>
      <c r="W38" s="9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</row>
    <row r="39" spans="1:71" ht="14.25" x14ac:dyDescent="0.2">
      <c r="A39" s="61" t="s">
        <v>41</v>
      </c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9"/>
      <c r="W39" s="9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</row>
    <row r="40" spans="1:71" ht="14.25" x14ac:dyDescent="0.2">
      <c r="A40" s="61" t="s">
        <v>34</v>
      </c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9"/>
      <c r="W40" s="9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</row>
    <row r="41" spans="1:71" ht="14.25" x14ac:dyDescent="0.2">
      <c r="A41" s="61" t="s">
        <v>42</v>
      </c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9"/>
      <c r="W41" s="9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</row>
    <row r="42" spans="1:71" ht="15" x14ac:dyDescent="0.25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9"/>
      <c r="W42" s="9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</row>
    <row r="43" spans="1:71" ht="12" x14ac:dyDescent="0.2">
      <c r="A43" s="14"/>
      <c r="B43" s="15"/>
      <c r="C43" s="15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22" t="s">
        <v>38</v>
      </c>
      <c r="V43" s="9"/>
      <c r="W43" s="9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</row>
    <row r="44" spans="1:71" ht="6.75" customHeight="1" x14ac:dyDescent="0.2">
      <c r="A44" s="14"/>
      <c r="B44" s="15"/>
      <c r="C44" s="15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9"/>
      <c r="W44" s="9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</row>
    <row r="45" spans="1:71" ht="72" x14ac:dyDescent="0.2">
      <c r="A45" s="16" t="s">
        <v>0</v>
      </c>
      <c r="B45" s="16" t="s">
        <v>1</v>
      </c>
      <c r="C45" s="16" t="s">
        <v>39</v>
      </c>
      <c r="D45" s="16" t="s">
        <v>2</v>
      </c>
      <c r="E45" s="16" t="s">
        <v>3</v>
      </c>
      <c r="F45" s="14"/>
      <c r="G45" s="14"/>
      <c r="H45" s="14"/>
      <c r="I45" s="14"/>
      <c r="J45" s="14"/>
      <c r="K45" s="16" t="s">
        <v>2</v>
      </c>
      <c r="L45" s="16" t="s">
        <v>3</v>
      </c>
      <c r="M45" s="14"/>
      <c r="N45" s="14"/>
      <c r="O45" s="14"/>
      <c r="P45" s="14"/>
      <c r="Q45" s="14"/>
      <c r="R45" s="14"/>
      <c r="S45" s="14"/>
      <c r="T45" s="14"/>
      <c r="U45" s="16" t="s">
        <v>3</v>
      </c>
      <c r="V45" s="9"/>
      <c r="W45" s="9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</row>
    <row r="46" spans="1:71" s="28" customFormat="1" ht="17.25" customHeight="1" x14ac:dyDescent="0.2">
      <c r="A46" s="29" t="s">
        <v>4</v>
      </c>
      <c r="B46" s="30">
        <v>500</v>
      </c>
      <c r="C46" s="29" t="s">
        <v>24</v>
      </c>
      <c r="D46" s="31"/>
      <c r="E46" s="31"/>
      <c r="F46" s="31"/>
      <c r="G46" s="31"/>
      <c r="H46" s="31"/>
      <c r="I46" s="31"/>
      <c r="J46" s="31"/>
      <c r="K46" s="32">
        <f>K48</f>
        <v>22855334.279999971</v>
      </c>
      <c r="L46" s="36">
        <v>-14482773.48</v>
      </c>
      <c r="M46" s="31"/>
      <c r="N46" s="31"/>
      <c r="O46" s="31"/>
      <c r="P46" s="31"/>
      <c r="Q46" s="31"/>
      <c r="R46" s="31"/>
      <c r="S46" s="31"/>
      <c r="T46" s="31"/>
      <c r="U46" s="32">
        <f>U47</f>
        <v>-23627332.24000001</v>
      </c>
      <c r="V46" s="19"/>
      <c r="W46" s="19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</row>
    <row r="47" spans="1:71" s="28" customFormat="1" ht="23.25" customHeight="1" x14ac:dyDescent="0.2">
      <c r="A47" s="29" t="s">
        <v>5</v>
      </c>
      <c r="B47" s="30">
        <v>700</v>
      </c>
      <c r="C47" s="29" t="s">
        <v>25</v>
      </c>
      <c r="D47" s="31"/>
      <c r="E47" s="31"/>
      <c r="F47" s="31"/>
      <c r="G47" s="31"/>
      <c r="H47" s="31"/>
      <c r="I47" s="31"/>
      <c r="J47" s="31"/>
      <c r="K47" s="32">
        <f>K48</f>
        <v>22855334.279999971</v>
      </c>
      <c r="L47" s="36">
        <v>-14482773.48</v>
      </c>
      <c r="M47" s="31"/>
      <c r="N47" s="31"/>
      <c r="O47" s="31"/>
      <c r="P47" s="31"/>
      <c r="Q47" s="31"/>
      <c r="R47" s="31"/>
      <c r="S47" s="31"/>
      <c r="T47" s="31"/>
      <c r="U47" s="32">
        <f>U48</f>
        <v>-23627332.24000001</v>
      </c>
      <c r="V47" s="19"/>
      <c r="W47" s="19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</row>
    <row r="48" spans="1:71" s="28" customFormat="1" ht="18" customHeight="1" x14ac:dyDescent="0.2">
      <c r="A48" s="29" t="s">
        <v>11</v>
      </c>
      <c r="B48" s="30">
        <v>700</v>
      </c>
      <c r="C48" s="29" t="s">
        <v>26</v>
      </c>
      <c r="D48" s="31"/>
      <c r="E48" s="31"/>
      <c r="F48" s="31"/>
      <c r="G48" s="31"/>
      <c r="H48" s="31"/>
      <c r="I48" s="31"/>
      <c r="J48" s="31"/>
      <c r="K48" s="32">
        <f>K49+K53</f>
        <v>22855334.279999971</v>
      </c>
      <c r="L48" s="36">
        <v>-14482773.48</v>
      </c>
      <c r="M48" s="31"/>
      <c r="N48" s="31"/>
      <c r="O48" s="31"/>
      <c r="P48" s="31"/>
      <c r="Q48" s="31"/>
      <c r="R48" s="31"/>
      <c r="S48" s="31"/>
      <c r="T48" s="31"/>
      <c r="U48" s="32">
        <f>U53+U52</f>
        <v>-23627332.24000001</v>
      </c>
      <c r="V48" s="19"/>
      <c r="W48" s="19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</row>
    <row r="49" spans="1:71" s="34" customFormat="1" ht="13.5" customHeight="1" thickBot="1" x14ac:dyDescent="0.25">
      <c r="A49" s="29" t="s">
        <v>6</v>
      </c>
      <c r="B49" s="30">
        <v>710</v>
      </c>
      <c r="C49" s="29" t="s">
        <v>16</v>
      </c>
      <c r="D49" s="31"/>
      <c r="E49" s="31"/>
      <c r="F49" s="31"/>
      <c r="G49" s="31"/>
      <c r="H49" s="31"/>
      <c r="I49" s="31"/>
      <c r="J49" s="31"/>
      <c r="K49" s="33">
        <f>K50</f>
        <v>-1124339751.2</v>
      </c>
      <c r="L49" s="33">
        <f t="shared" ref="L49:U49" si="5">L50</f>
        <v>-968037254.82000005</v>
      </c>
      <c r="M49" s="33">
        <f t="shared" si="5"/>
        <v>0</v>
      </c>
      <c r="N49" s="33">
        <f t="shared" si="5"/>
        <v>0</v>
      </c>
      <c r="O49" s="33">
        <f t="shared" si="5"/>
        <v>0</v>
      </c>
      <c r="P49" s="33">
        <f t="shared" si="5"/>
        <v>0</v>
      </c>
      <c r="Q49" s="33">
        <f t="shared" si="5"/>
        <v>0</v>
      </c>
      <c r="R49" s="33">
        <f t="shared" si="5"/>
        <v>0</v>
      </c>
      <c r="S49" s="33">
        <f t="shared" si="5"/>
        <v>0</v>
      </c>
      <c r="T49" s="33">
        <f t="shared" si="5"/>
        <v>0</v>
      </c>
      <c r="U49" s="33">
        <f t="shared" si="5"/>
        <v>-1141193838.5899999</v>
      </c>
      <c r="V49" s="19"/>
      <c r="W49" s="19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20"/>
      <c r="BQ49" s="20"/>
      <c r="BR49" s="20"/>
      <c r="BS49" s="20"/>
    </row>
    <row r="50" spans="1:71" s="28" customFormat="1" ht="15" customHeight="1" thickBot="1" x14ac:dyDescent="0.25">
      <c r="A50" s="29" t="s">
        <v>7</v>
      </c>
      <c r="B50" s="30">
        <v>710</v>
      </c>
      <c r="C50" s="29" t="s">
        <v>17</v>
      </c>
      <c r="D50" s="31"/>
      <c r="E50" s="31"/>
      <c r="F50" s="31"/>
      <c r="G50" s="31"/>
      <c r="H50" s="31"/>
      <c r="I50" s="31"/>
      <c r="J50" s="31"/>
      <c r="K50" s="49">
        <v>-1124339751.2</v>
      </c>
      <c r="L50" s="50">
        <v>-968037254.82000005</v>
      </c>
      <c r="M50" s="31"/>
      <c r="N50" s="31"/>
      <c r="O50" s="31"/>
      <c r="P50" s="31"/>
      <c r="Q50" s="31"/>
      <c r="R50" s="31"/>
      <c r="S50" s="31"/>
      <c r="T50" s="31"/>
      <c r="U50" s="51">
        <v>-1141193838.5899999</v>
      </c>
      <c r="V50" s="19"/>
      <c r="W50" s="19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</row>
    <row r="51" spans="1:71" s="28" customFormat="1" ht="16.5" customHeight="1" thickBot="1" x14ac:dyDescent="0.25">
      <c r="A51" s="29" t="s">
        <v>12</v>
      </c>
      <c r="B51" s="30">
        <v>710</v>
      </c>
      <c r="C51" s="29" t="s">
        <v>18</v>
      </c>
      <c r="D51" s="31"/>
      <c r="E51" s="31"/>
      <c r="F51" s="31"/>
      <c r="G51" s="31"/>
      <c r="H51" s="31"/>
      <c r="I51" s="31"/>
      <c r="J51" s="31"/>
      <c r="K51" s="49">
        <v>-1124339751.2</v>
      </c>
      <c r="L51" s="50">
        <v>-968037254.82000005</v>
      </c>
      <c r="M51" s="31"/>
      <c r="N51" s="31"/>
      <c r="O51" s="31"/>
      <c r="P51" s="31"/>
      <c r="Q51" s="31"/>
      <c r="R51" s="31"/>
      <c r="S51" s="31"/>
      <c r="T51" s="31"/>
      <c r="U51" s="51">
        <v>-1141193838.5899999</v>
      </c>
      <c r="V51" s="19"/>
      <c r="W51" s="19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</row>
    <row r="52" spans="1:71" s="28" customFormat="1" ht="27.75" customHeight="1" thickBot="1" x14ac:dyDescent="0.25">
      <c r="A52" s="29" t="s">
        <v>13</v>
      </c>
      <c r="B52" s="30">
        <v>710</v>
      </c>
      <c r="C52" s="29" t="s">
        <v>19</v>
      </c>
      <c r="D52" s="31"/>
      <c r="E52" s="31"/>
      <c r="F52" s="31"/>
      <c r="G52" s="31"/>
      <c r="H52" s="31"/>
      <c r="I52" s="31"/>
      <c r="J52" s="31"/>
      <c r="K52" s="49">
        <v>-1124339751.2</v>
      </c>
      <c r="L52" s="36">
        <v>0</v>
      </c>
      <c r="M52" s="31"/>
      <c r="N52" s="31"/>
      <c r="O52" s="31"/>
      <c r="P52" s="31"/>
      <c r="Q52" s="31"/>
      <c r="R52" s="31"/>
      <c r="S52" s="31"/>
      <c r="T52" s="31"/>
      <c r="U52" s="51">
        <v>-1141193838.5899999</v>
      </c>
      <c r="V52" s="19"/>
      <c r="W52" s="19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</row>
    <row r="53" spans="1:71" s="34" customFormat="1" ht="17.25" customHeight="1" thickBot="1" x14ac:dyDescent="0.25">
      <c r="A53" s="29" t="s">
        <v>8</v>
      </c>
      <c r="B53" s="30">
        <v>720</v>
      </c>
      <c r="C53" s="29" t="s">
        <v>20</v>
      </c>
      <c r="D53" s="31"/>
      <c r="E53" s="31"/>
      <c r="F53" s="31"/>
      <c r="G53" s="31"/>
      <c r="H53" s="31"/>
      <c r="I53" s="31"/>
      <c r="J53" s="31"/>
      <c r="K53" s="49">
        <f>K54</f>
        <v>1147195085.48</v>
      </c>
      <c r="L53" s="49">
        <f t="shared" ref="L53:V53" si="6">L54</f>
        <v>631225186.20000005</v>
      </c>
      <c r="M53" s="49">
        <f t="shared" si="6"/>
        <v>0</v>
      </c>
      <c r="N53" s="49">
        <f t="shared" si="6"/>
        <v>0</v>
      </c>
      <c r="O53" s="49">
        <f t="shared" si="6"/>
        <v>0</v>
      </c>
      <c r="P53" s="49">
        <f t="shared" si="6"/>
        <v>0</v>
      </c>
      <c r="Q53" s="49">
        <f t="shared" si="6"/>
        <v>0</v>
      </c>
      <c r="R53" s="49">
        <f t="shared" si="6"/>
        <v>0</v>
      </c>
      <c r="S53" s="49">
        <f t="shared" si="6"/>
        <v>0</v>
      </c>
      <c r="T53" s="49">
        <f t="shared" si="6"/>
        <v>0</v>
      </c>
      <c r="U53" s="49">
        <f t="shared" si="6"/>
        <v>1117566506.3499999</v>
      </c>
      <c r="V53" s="35">
        <f t="shared" si="6"/>
        <v>0</v>
      </c>
      <c r="W53" s="35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</row>
    <row r="54" spans="1:71" s="28" customFormat="1" ht="24.75" customHeight="1" thickBot="1" x14ac:dyDescent="0.25">
      <c r="A54" s="56" t="s">
        <v>9</v>
      </c>
      <c r="B54" s="57">
        <v>720</v>
      </c>
      <c r="C54" s="56" t="s">
        <v>21</v>
      </c>
      <c r="D54" s="58"/>
      <c r="E54" s="58"/>
      <c r="F54" s="58"/>
      <c r="G54" s="58"/>
      <c r="H54" s="58"/>
      <c r="I54" s="58"/>
      <c r="J54" s="58"/>
      <c r="K54" s="49">
        <v>1147195085.48</v>
      </c>
      <c r="L54" s="36">
        <v>631225186.20000005</v>
      </c>
      <c r="M54" s="31"/>
      <c r="N54" s="31"/>
      <c r="O54" s="31"/>
      <c r="P54" s="31"/>
      <c r="Q54" s="31"/>
      <c r="R54" s="31"/>
      <c r="S54" s="31"/>
      <c r="T54" s="31"/>
      <c r="U54" s="49">
        <v>1117566506.3499999</v>
      </c>
      <c r="V54" s="27"/>
      <c r="W54" s="27"/>
    </row>
    <row r="55" spans="1:71" s="28" customFormat="1" ht="21" customHeight="1" thickBot="1" x14ac:dyDescent="0.25">
      <c r="A55" s="56" t="s">
        <v>14</v>
      </c>
      <c r="B55" s="57">
        <v>720</v>
      </c>
      <c r="C55" s="56" t="s">
        <v>22</v>
      </c>
      <c r="D55" s="58"/>
      <c r="E55" s="58"/>
      <c r="F55" s="58"/>
      <c r="G55" s="58"/>
      <c r="H55" s="58"/>
      <c r="I55" s="58"/>
      <c r="J55" s="58"/>
      <c r="K55" s="49">
        <v>1147195085.48</v>
      </c>
      <c r="L55" s="36">
        <v>631225186.20000005</v>
      </c>
      <c r="M55" s="31"/>
      <c r="N55" s="31"/>
      <c r="O55" s="31"/>
      <c r="P55" s="31"/>
      <c r="Q55" s="31"/>
      <c r="R55" s="31"/>
      <c r="S55" s="31"/>
      <c r="T55" s="31"/>
      <c r="U55" s="49">
        <v>1117566506.3499999</v>
      </c>
      <c r="V55" s="27"/>
      <c r="W55" s="27"/>
    </row>
    <row r="56" spans="1:71" s="28" customFormat="1" ht="30" customHeight="1" x14ac:dyDescent="0.2">
      <c r="A56" s="56" t="s">
        <v>15</v>
      </c>
      <c r="B56" s="57">
        <v>720</v>
      </c>
      <c r="C56" s="56" t="s">
        <v>23</v>
      </c>
      <c r="D56" s="58"/>
      <c r="E56" s="58"/>
      <c r="F56" s="58"/>
      <c r="G56" s="58"/>
      <c r="H56" s="58"/>
      <c r="I56" s="58"/>
      <c r="J56" s="58"/>
      <c r="K56" s="49">
        <v>1147195085.48</v>
      </c>
      <c r="L56" s="36">
        <v>631225186.20000005</v>
      </c>
      <c r="M56" s="31"/>
      <c r="N56" s="31"/>
      <c r="O56" s="31"/>
      <c r="P56" s="31"/>
      <c r="Q56" s="31"/>
      <c r="R56" s="31"/>
      <c r="S56" s="31"/>
      <c r="T56" s="31"/>
      <c r="U56" s="49">
        <v>1117566506.3499999</v>
      </c>
      <c r="V56" s="27"/>
      <c r="W56" s="27"/>
    </row>
    <row r="57" spans="1:71" ht="12" x14ac:dyDescent="0.2">
      <c r="A57" s="7"/>
      <c r="B57" s="8"/>
      <c r="C57" s="8"/>
      <c r="D57" s="7"/>
      <c r="E57" s="7"/>
      <c r="F57" s="7"/>
      <c r="G57" s="7"/>
      <c r="H57" s="7"/>
      <c r="I57" s="7"/>
      <c r="J57" s="7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</row>
    <row r="58" spans="1:71" x14ac:dyDescent="0.2">
      <c r="A58" s="3"/>
      <c r="B58" s="4"/>
      <c r="C58" s="4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</row>
    <row r="59" spans="1:71" x14ac:dyDescent="0.2">
      <c r="A59" s="6"/>
      <c r="B59" s="5"/>
      <c r="C59" s="5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</row>
    <row r="60" spans="1:71" x14ac:dyDescent="0.2">
      <c r="A60" s="6"/>
      <c r="B60" s="5"/>
      <c r="C60" s="5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</row>
    <row r="61" spans="1:71" x14ac:dyDescent="0.2">
      <c r="A61" s="6"/>
      <c r="B61" s="5"/>
      <c r="C61" s="5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</row>
    <row r="62" spans="1:71" x14ac:dyDescent="0.2">
      <c r="A62" s="6"/>
      <c r="B62" s="5"/>
      <c r="C62" s="5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71" x14ac:dyDescent="0.2">
      <c r="A63" s="6"/>
      <c r="B63" s="5"/>
      <c r="C63" s="5"/>
    </row>
  </sheetData>
  <mergeCells count="11">
    <mergeCell ref="C36:U36"/>
    <mergeCell ref="A39:U39"/>
    <mergeCell ref="A40:U40"/>
    <mergeCell ref="A41:U41"/>
    <mergeCell ref="K1:U1"/>
    <mergeCell ref="C2:U2"/>
    <mergeCell ref="C3:U3"/>
    <mergeCell ref="K34:U34"/>
    <mergeCell ref="C35:U35"/>
    <mergeCell ref="A6:U6"/>
    <mergeCell ref="A7:U7"/>
  </mergeCells>
  <pageMargins left="0.39370078740157477" right="0.39370078740157477" top="0.75" bottom="0.75" header="0.3" footer="0.3"/>
  <pageSetup paperSize="9" scale="3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57"/>
  <sheetViews>
    <sheetView tabSelected="1" topLeftCell="K3" zoomScale="110" zoomScaleNormal="110" workbookViewId="0">
      <selection activeCell="A40" sqref="A40:U40"/>
    </sheetView>
  </sheetViews>
  <sheetFormatPr defaultRowHeight="11.25" x14ac:dyDescent="0.2"/>
  <cols>
    <col min="1" max="1" width="83.83203125" customWidth="1"/>
    <col min="2" max="2" width="7.6640625" customWidth="1"/>
    <col min="3" max="3" width="34.6640625" customWidth="1"/>
    <col min="4" max="10" width="0" hidden="1" customWidth="1"/>
    <col min="11" max="11" width="24.83203125" customWidth="1"/>
    <col min="12" max="18" width="9.6640625" bestFit="1" customWidth="1"/>
    <col min="19" max="19" width="0.33203125" customWidth="1"/>
    <col min="20" max="20" width="0.6640625" hidden="1" customWidth="1"/>
    <col min="21" max="21" width="29.33203125" customWidth="1"/>
    <col min="23" max="23" width="6.33203125" customWidth="1"/>
  </cols>
  <sheetData>
    <row r="1" spans="1:71" ht="12.75" x14ac:dyDescent="0.2">
      <c r="A1" s="13"/>
      <c r="B1" s="13"/>
      <c r="C1" s="20"/>
      <c r="D1" s="20"/>
      <c r="E1" s="20"/>
      <c r="F1" s="20"/>
      <c r="G1" s="20"/>
      <c r="H1" s="20"/>
      <c r="I1" s="20"/>
      <c r="J1" s="20"/>
      <c r="K1" s="20" t="s">
        <v>35</v>
      </c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</row>
    <row r="2" spans="1:71" ht="12.75" x14ac:dyDescent="0.2">
      <c r="A2" s="13"/>
      <c r="B2" s="13"/>
      <c r="C2" s="20" t="s">
        <v>36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</row>
    <row r="3" spans="1:71" ht="12.75" x14ac:dyDescent="0.2">
      <c r="A3" s="13"/>
      <c r="B3" s="13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</row>
    <row r="4" spans="1:71" ht="12.75" x14ac:dyDescent="0.2">
      <c r="A4" s="13"/>
      <c r="B4" s="13"/>
      <c r="C4" s="20"/>
      <c r="D4" s="20"/>
      <c r="E4" s="20"/>
      <c r="F4" s="20"/>
      <c r="G4" s="20"/>
      <c r="H4" s="20"/>
      <c r="I4" s="20"/>
      <c r="J4" s="20"/>
      <c r="K4" s="20" t="s">
        <v>43</v>
      </c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</row>
    <row r="5" spans="1:71" x14ac:dyDescent="0.2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</row>
    <row r="6" spans="1:71" ht="15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</row>
    <row r="7" spans="1:71" ht="15" x14ac:dyDescent="0.25">
      <c r="A7" s="25" t="s">
        <v>37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</row>
    <row r="8" spans="1:71" ht="15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</row>
    <row r="9" spans="1:71" s="41" customFormat="1" ht="14.25" customHeight="1" x14ac:dyDescent="0.25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42" t="s">
        <v>38</v>
      </c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</row>
    <row r="10" spans="1:71" s="41" customFormat="1" ht="0.75" customHeight="1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</row>
    <row r="11" spans="1:71" s="45" customFormat="1" ht="12" x14ac:dyDescent="0.2">
      <c r="A11" s="44"/>
      <c r="B11" s="44"/>
      <c r="C11" s="44" t="s">
        <v>39</v>
      </c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</row>
    <row r="12" spans="1:71" s="41" customFormat="1" ht="15" x14ac:dyDescent="0.25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</row>
    <row r="13" spans="1:71" s="47" customFormat="1" ht="24" customHeight="1" x14ac:dyDescent="0.2">
      <c r="A13" s="46"/>
      <c r="B13" s="46"/>
      <c r="C13" s="46"/>
      <c r="D13" s="46"/>
      <c r="E13" s="46"/>
      <c r="F13" s="46"/>
      <c r="G13" s="46"/>
      <c r="H13" s="46"/>
      <c r="I13" s="46"/>
      <c r="J13" s="46"/>
      <c r="K13" s="46">
        <f>K14</f>
        <v>22855334.279999971</v>
      </c>
      <c r="L13" s="46">
        <f t="shared" ref="L13:U13" si="0">L14</f>
        <v>0</v>
      </c>
      <c r="M13" s="46">
        <f t="shared" si="0"/>
        <v>0</v>
      </c>
      <c r="N13" s="46">
        <f t="shared" si="0"/>
        <v>0</v>
      </c>
      <c r="O13" s="46">
        <f t="shared" si="0"/>
        <v>0</v>
      </c>
      <c r="P13" s="46">
        <f t="shared" si="0"/>
        <v>0</v>
      </c>
      <c r="Q13" s="46">
        <f t="shared" si="0"/>
        <v>0</v>
      </c>
      <c r="R13" s="46">
        <f t="shared" si="0"/>
        <v>0</v>
      </c>
      <c r="S13" s="46">
        <f t="shared" si="0"/>
        <v>0</v>
      </c>
      <c r="T13" s="46">
        <f t="shared" si="0"/>
        <v>0</v>
      </c>
      <c r="U13" s="46">
        <f t="shared" si="0"/>
        <v>-23627332.24000001</v>
      </c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</row>
    <row r="14" spans="1:71" s="47" customFormat="1" ht="24.75" customHeight="1" x14ac:dyDescent="0.2">
      <c r="A14" s="46"/>
      <c r="B14" s="46"/>
      <c r="C14" s="46"/>
      <c r="D14" s="46"/>
      <c r="E14" s="46"/>
      <c r="F14" s="46"/>
      <c r="G14" s="46"/>
      <c r="H14" s="46"/>
      <c r="I14" s="46"/>
      <c r="J14" s="46"/>
      <c r="K14" s="46">
        <f>K15</f>
        <v>22855334.279999971</v>
      </c>
      <c r="L14" s="46">
        <f t="shared" ref="L14:U14" si="1">L15</f>
        <v>0</v>
      </c>
      <c r="M14" s="46">
        <f t="shared" si="1"/>
        <v>0</v>
      </c>
      <c r="N14" s="46">
        <f t="shared" si="1"/>
        <v>0</v>
      </c>
      <c r="O14" s="46">
        <f t="shared" si="1"/>
        <v>0</v>
      </c>
      <c r="P14" s="46">
        <f t="shared" si="1"/>
        <v>0</v>
      </c>
      <c r="Q14" s="46">
        <f t="shared" si="1"/>
        <v>0</v>
      </c>
      <c r="R14" s="46">
        <f t="shared" si="1"/>
        <v>0</v>
      </c>
      <c r="S14" s="46">
        <f t="shared" si="1"/>
        <v>0</v>
      </c>
      <c r="T14" s="46">
        <f t="shared" si="1"/>
        <v>0</v>
      </c>
      <c r="U14" s="46">
        <f t="shared" si="1"/>
        <v>-23627332.24000001</v>
      </c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</row>
    <row r="15" spans="1:71" s="47" customFormat="1" ht="24" customHeight="1" x14ac:dyDescent="0.2">
      <c r="A15" s="46"/>
      <c r="B15" s="46"/>
      <c r="C15" s="46"/>
      <c r="D15" s="46"/>
      <c r="E15" s="46"/>
      <c r="F15" s="46"/>
      <c r="G15" s="46"/>
      <c r="H15" s="46"/>
      <c r="I15" s="46"/>
      <c r="J15" s="46"/>
      <c r="K15" s="53">
        <f>K21+K16</f>
        <v>22855334.279999971</v>
      </c>
      <c r="L15" s="53">
        <f t="shared" ref="L15:U15" si="2">L21+L16</f>
        <v>0</v>
      </c>
      <c r="M15" s="53">
        <f t="shared" si="2"/>
        <v>0</v>
      </c>
      <c r="N15" s="53">
        <f t="shared" si="2"/>
        <v>0</v>
      </c>
      <c r="O15" s="53">
        <f t="shared" si="2"/>
        <v>0</v>
      </c>
      <c r="P15" s="53">
        <f t="shared" si="2"/>
        <v>0</v>
      </c>
      <c r="Q15" s="53">
        <f t="shared" si="2"/>
        <v>0</v>
      </c>
      <c r="R15" s="53">
        <f t="shared" si="2"/>
        <v>0</v>
      </c>
      <c r="S15" s="53">
        <f t="shared" si="2"/>
        <v>0</v>
      </c>
      <c r="T15" s="53">
        <f t="shared" si="2"/>
        <v>0</v>
      </c>
      <c r="U15" s="53">
        <f t="shared" si="2"/>
        <v>-23627332.24000001</v>
      </c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</row>
    <row r="16" spans="1:71" s="48" customFormat="1" ht="23.25" customHeight="1" thickBot="1" x14ac:dyDescent="0.25">
      <c r="A16" s="46"/>
      <c r="B16" s="46"/>
      <c r="C16" s="46"/>
      <c r="D16" s="46"/>
      <c r="E16" s="46"/>
      <c r="F16" s="46"/>
      <c r="G16" s="46"/>
      <c r="H16" s="46"/>
      <c r="I16" s="46"/>
      <c r="J16" s="46"/>
      <c r="K16" s="53">
        <f>K17</f>
        <v>-1124339751.2</v>
      </c>
      <c r="L16" s="53">
        <f t="shared" ref="L16:U16" si="3">L17</f>
        <v>0</v>
      </c>
      <c r="M16" s="53">
        <f t="shared" si="3"/>
        <v>0</v>
      </c>
      <c r="N16" s="53">
        <f t="shared" si="3"/>
        <v>0</v>
      </c>
      <c r="O16" s="53">
        <f t="shared" si="3"/>
        <v>0</v>
      </c>
      <c r="P16" s="53">
        <f t="shared" si="3"/>
        <v>0</v>
      </c>
      <c r="Q16" s="53">
        <f t="shared" si="3"/>
        <v>0</v>
      </c>
      <c r="R16" s="53">
        <f t="shared" si="3"/>
        <v>0</v>
      </c>
      <c r="S16" s="53">
        <f t="shared" si="3"/>
        <v>0</v>
      </c>
      <c r="T16" s="53">
        <f t="shared" si="3"/>
        <v>0</v>
      </c>
      <c r="U16" s="53">
        <f t="shared" si="3"/>
        <v>-1141193838.5899999</v>
      </c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</row>
    <row r="17" spans="1:71" s="47" customFormat="1" ht="24.75" customHeight="1" thickBot="1" x14ac:dyDescent="0.25">
      <c r="A17" s="46"/>
      <c r="B17" s="46"/>
      <c r="C17" s="46"/>
      <c r="D17" s="46"/>
      <c r="E17" s="46"/>
      <c r="F17" s="46"/>
      <c r="G17" s="46"/>
      <c r="H17" s="46"/>
      <c r="I17" s="46"/>
      <c r="J17" s="46"/>
      <c r="K17" s="49">
        <v>-1124339751.2</v>
      </c>
      <c r="L17" s="54">
        <v>0</v>
      </c>
      <c r="M17" s="46"/>
      <c r="N17" s="46"/>
      <c r="O17" s="46"/>
      <c r="P17" s="46"/>
      <c r="Q17" s="46"/>
      <c r="R17" s="46"/>
      <c r="S17" s="46"/>
      <c r="T17" s="46"/>
      <c r="U17" s="51">
        <v>-1141193838.5899999</v>
      </c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</row>
    <row r="18" spans="1:71" s="47" customFormat="1" ht="21" customHeight="1" thickBot="1" x14ac:dyDescent="0.25">
      <c r="A18" s="46"/>
      <c r="B18" s="46"/>
      <c r="C18" s="46"/>
      <c r="D18" s="46"/>
      <c r="E18" s="46"/>
      <c r="F18" s="46"/>
      <c r="G18" s="46"/>
      <c r="H18" s="46"/>
      <c r="I18" s="46"/>
      <c r="J18" s="46"/>
      <c r="K18" s="49">
        <v>-1124339751.2</v>
      </c>
      <c r="L18" s="54">
        <v>0</v>
      </c>
      <c r="M18" s="46"/>
      <c r="N18" s="46"/>
      <c r="O18" s="46"/>
      <c r="P18" s="46"/>
      <c r="Q18" s="46"/>
      <c r="R18" s="46"/>
      <c r="S18" s="46"/>
      <c r="T18" s="46"/>
      <c r="U18" s="51">
        <v>-1141193838.5899999</v>
      </c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</row>
    <row r="19" spans="1:71" s="47" customFormat="1" ht="13.5" thickBot="1" x14ac:dyDescent="0.25">
      <c r="A19" s="46"/>
      <c r="B19" s="46"/>
      <c r="C19" s="46"/>
      <c r="D19" s="46"/>
      <c r="E19" s="46"/>
      <c r="F19" s="46"/>
      <c r="G19" s="46"/>
      <c r="H19" s="46"/>
      <c r="I19" s="46"/>
      <c r="J19" s="46"/>
      <c r="K19" s="52"/>
      <c r="L19" s="46"/>
      <c r="M19" s="46"/>
      <c r="N19" s="46"/>
      <c r="O19" s="46"/>
      <c r="P19" s="46"/>
      <c r="Q19" s="46"/>
      <c r="R19" s="46"/>
      <c r="S19" s="46"/>
      <c r="T19" s="46"/>
      <c r="U19" s="51">
        <v>-1141193838.5899999</v>
      </c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</row>
    <row r="20" spans="1:71" s="47" customFormat="1" ht="26.25" customHeight="1" x14ac:dyDescent="0.2">
      <c r="A20" s="46"/>
      <c r="B20" s="46"/>
      <c r="C20" s="46"/>
      <c r="D20" s="46"/>
      <c r="E20" s="46"/>
      <c r="F20" s="46"/>
      <c r="G20" s="46"/>
      <c r="H20" s="46"/>
      <c r="I20" s="46"/>
      <c r="J20" s="46"/>
      <c r="K20" s="49">
        <v>-1124339751.2</v>
      </c>
      <c r="L20" s="54">
        <v>0</v>
      </c>
      <c r="M20" s="46"/>
      <c r="N20" s="46"/>
      <c r="O20" s="46"/>
      <c r="P20" s="46"/>
      <c r="Q20" s="46"/>
      <c r="R20" s="46"/>
      <c r="S20" s="46"/>
      <c r="T20" s="46"/>
      <c r="U20" s="51">
        <v>-1141193838.5899999</v>
      </c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</row>
    <row r="21" spans="1:71" s="48" customFormat="1" ht="22.5" customHeight="1" thickBot="1" x14ac:dyDescent="0.25">
      <c r="A21" s="46"/>
      <c r="B21" s="46"/>
      <c r="C21" s="46"/>
      <c r="D21" s="46"/>
      <c r="E21" s="46"/>
      <c r="F21" s="46"/>
      <c r="G21" s="46"/>
      <c r="H21" s="46"/>
      <c r="I21" s="46"/>
      <c r="J21" s="46"/>
      <c r="K21" s="53">
        <f>K22</f>
        <v>1147195085.48</v>
      </c>
      <c r="L21" s="53">
        <f t="shared" ref="L21:U21" si="4">L22</f>
        <v>0</v>
      </c>
      <c r="M21" s="53">
        <f t="shared" si="4"/>
        <v>0</v>
      </c>
      <c r="N21" s="53">
        <f t="shared" si="4"/>
        <v>0</v>
      </c>
      <c r="O21" s="53">
        <f t="shared" si="4"/>
        <v>0</v>
      </c>
      <c r="P21" s="53">
        <f t="shared" si="4"/>
        <v>0</v>
      </c>
      <c r="Q21" s="53">
        <f t="shared" si="4"/>
        <v>0</v>
      </c>
      <c r="R21" s="53">
        <f t="shared" si="4"/>
        <v>0</v>
      </c>
      <c r="S21" s="53">
        <f t="shared" si="4"/>
        <v>0</v>
      </c>
      <c r="T21" s="53">
        <f t="shared" si="4"/>
        <v>0</v>
      </c>
      <c r="U21" s="53">
        <f t="shared" si="4"/>
        <v>1117566506.3499999</v>
      </c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</row>
    <row r="22" spans="1:71" s="47" customFormat="1" ht="21.75" customHeight="1" thickBot="1" x14ac:dyDescent="0.25">
      <c r="A22" s="46"/>
      <c r="B22" s="46"/>
      <c r="C22" s="46"/>
      <c r="D22" s="46"/>
      <c r="E22" s="46"/>
      <c r="F22" s="46"/>
      <c r="G22" s="46"/>
      <c r="H22" s="46"/>
      <c r="I22" s="46"/>
      <c r="J22" s="46"/>
      <c r="K22" s="49">
        <v>1147195085.48</v>
      </c>
      <c r="L22" s="46"/>
      <c r="M22" s="46"/>
      <c r="N22" s="46"/>
      <c r="O22" s="46"/>
      <c r="P22" s="46"/>
      <c r="Q22" s="46"/>
      <c r="R22" s="46"/>
      <c r="S22" s="46"/>
      <c r="T22" s="46"/>
      <c r="U22" s="49">
        <v>1117566506.3499999</v>
      </c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</row>
    <row r="23" spans="1:71" s="47" customFormat="1" ht="22.5" customHeight="1" thickBot="1" x14ac:dyDescent="0.25">
      <c r="A23" s="46"/>
      <c r="B23" s="46"/>
      <c r="C23" s="46"/>
      <c r="D23" s="46"/>
      <c r="E23" s="46"/>
      <c r="F23" s="46"/>
      <c r="G23" s="46"/>
      <c r="H23" s="46"/>
      <c r="I23" s="46"/>
      <c r="J23" s="46"/>
      <c r="K23" s="49">
        <v>1147195085.48</v>
      </c>
      <c r="L23" s="46"/>
      <c r="M23" s="46"/>
      <c r="N23" s="46"/>
      <c r="O23" s="46"/>
      <c r="P23" s="46"/>
      <c r="Q23" s="46"/>
      <c r="R23" s="46"/>
      <c r="S23" s="46"/>
      <c r="T23" s="46"/>
      <c r="U23" s="49">
        <v>1117566506.3499999</v>
      </c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</row>
    <row r="24" spans="1:71" s="47" customFormat="1" ht="25.5" customHeight="1" x14ac:dyDescent="0.2">
      <c r="A24" s="46"/>
      <c r="B24" s="46"/>
      <c r="C24" s="46"/>
      <c r="D24" s="46"/>
      <c r="E24" s="46"/>
      <c r="F24" s="46"/>
      <c r="G24" s="46"/>
      <c r="H24" s="46"/>
      <c r="I24" s="46"/>
      <c r="J24" s="46"/>
      <c r="K24" s="49">
        <v>1147195085.48</v>
      </c>
      <c r="L24" s="46"/>
      <c r="M24" s="46"/>
      <c r="N24" s="46"/>
      <c r="O24" s="46"/>
      <c r="P24" s="46"/>
      <c r="Q24" s="46"/>
      <c r="R24" s="46"/>
      <c r="S24" s="46"/>
      <c r="T24" s="46"/>
      <c r="U24" s="49">
        <v>1117566506.3499999</v>
      </c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</row>
    <row r="25" spans="1:71" x14ac:dyDescent="0.2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</row>
    <row r="26" spans="1:71" x14ac:dyDescent="0.2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</row>
    <row r="27" spans="1:7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</row>
    <row r="28" spans="1:71" x14ac:dyDescent="0.2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</row>
    <row r="29" spans="1:71" x14ac:dyDescent="0.2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</row>
    <row r="30" spans="1:7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</row>
    <row r="31" spans="1:71" x14ac:dyDescent="0.2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</row>
    <row r="32" spans="1:7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</row>
    <row r="33" spans="1:71" x14ac:dyDescent="0.2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</row>
    <row r="34" spans="1:71" ht="12.75" x14ac:dyDescent="0.2">
      <c r="A34" s="13"/>
      <c r="B34" s="13"/>
      <c r="C34" s="20"/>
      <c r="D34" s="20"/>
      <c r="E34" s="20"/>
      <c r="F34" s="20"/>
      <c r="G34" s="20"/>
      <c r="H34" s="20"/>
      <c r="I34" s="20"/>
      <c r="J34" s="20"/>
      <c r="K34" s="20" t="s">
        <v>40</v>
      </c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</row>
    <row r="35" spans="1:71" ht="12.75" x14ac:dyDescent="0.2">
      <c r="A35" s="13"/>
      <c r="B35" s="13"/>
      <c r="C35" s="20" t="s">
        <v>36</v>
      </c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</row>
    <row r="36" spans="1:71" ht="12.75" x14ac:dyDescent="0.2">
      <c r="A36" s="13"/>
      <c r="B36" s="13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</row>
    <row r="37" spans="1:71" ht="12.75" x14ac:dyDescent="0.2">
      <c r="A37" s="13"/>
      <c r="B37" s="13"/>
      <c r="C37" s="20"/>
      <c r="D37" s="20"/>
      <c r="E37" s="20"/>
      <c r="F37" s="20"/>
      <c r="G37" s="20"/>
      <c r="H37" s="20"/>
      <c r="I37" s="20"/>
      <c r="J37" s="20"/>
      <c r="K37" s="20" t="s">
        <v>43</v>
      </c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</row>
    <row r="38" spans="1:71" ht="15" x14ac:dyDescent="0.25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</row>
    <row r="39" spans="1:71" ht="15" x14ac:dyDescent="0.25">
      <c r="A39" s="25" t="s">
        <v>41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</row>
    <row r="40" spans="1:71" ht="15" x14ac:dyDescent="0.25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</row>
    <row r="41" spans="1:71" ht="15" x14ac:dyDescent="0.25">
      <c r="A41" s="25" t="s">
        <v>42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</row>
    <row r="42" spans="1:71" ht="15" x14ac:dyDescent="0.25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</row>
    <row r="43" spans="1:71" x14ac:dyDescent="0.2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23" t="s">
        <v>38</v>
      </c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</row>
    <row r="44" spans="1:71" ht="6.75" customHeight="1" x14ac:dyDescent="0.2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</row>
    <row r="45" spans="1:71" x14ac:dyDescent="0.2">
      <c r="A45" s="59"/>
      <c r="B45" s="59"/>
      <c r="C45" s="59" t="s">
        <v>39</v>
      </c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</row>
    <row r="46" spans="1:71" s="28" customFormat="1" ht="17.25" customHeight="1" x14ac:dyDescent="0.2">
      <c r="A46" s="46"/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</row>
    <row r="47" spans="1:71" s="28" customFormat="1" ht="23.25" customHeight="1" x14ac:dyDescent="0.2">
      <c r="A47" s="46"/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</row>
    <row r="48" spans="1:71" s="28" customFormat="1" ht="18" customHeight="1" x14ac:dyDescent="0.2">
      <c r="A48" s="46"/>
      <c r="B48" s="46"/>
      <c r="C48" s="46"/>
      <c r="D48" s="46"/>
      <c r="E48" s="46"/>
      <c r="F48" s="46"/>
      <c r="G48" s="46"/>
      <c r="H48" s="46"/>
      <c r="I48" s="46"/>
      <c r="J48" s="46"/>
      <c r="K48" s="53">
        <f>K49+K53</f>
        <v>22855334.279999971</v>
      </c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</row>
    <row r="49" spans="1:71" s="34" customFormat="1" ht="13.5" customHeight="1" thickBot="1" x14ac:dyDescent="0.25">
      <c r="A49" s="46"/>
      <c r="B49" s="46"/>
      <c r="C49" s="46"/>
      <c r="D49" s="46"/>
      <c r="E49" s="46"/>
      <c r="F49" s="46"/>
      <c r="G49" s="46"/>
      <c r="H49" s="46"/>
      <c r="I49" s="46"/>
      <c r="J49" s="46"/>
      <c r="K49" s="53">
        <f>K50</f>
        <v>-1124339751.2</v>
      </c>
      <c r="L49" s="53">
        <f t="shared" ref="L49:U49" si="5">L50</f>
        <v>0</v>
      </c>
      <c r="M49" s="53">
        <f t="shared" si="5"/>
        <v>0</v>
      </c>
      <c r="N49" s="53">
        <f t="shared" si="5"/>
        <v>0</v>
      </c>
      <c r="O49" s="53">
        <f t="shared" si="5"/>
        <v>0</v>
      </c>
      <c r="P49" s="53">
        <f t="shared" si="5"/>
        <v>0</v>
      </c>
      <c r="Q49" s="53">
        <f t="shared" si="5"/>
        <v>0</v>
      </c>
      <c r="R49" s="53">
        <f t="shared" si="5"/>
        <v>0</v>
      </c>
      <c r="S49" s="53">
        <f t="shared" si="5"/>
        <v>0</v>
      </c>
      <c r="T49" s="53">
        <f t="shared" si="5"/>
        <v>0</v>
      </c>
      <c r="U49" s="53">
        <f t="shared" si="5"/>
        <v>-1141193838.5899999</v>
      </c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20"/>
      <c r="BQ49" s="20"/>
      <c r="BR49" s="20"/>
      <c r="BS49" s="20"/>
    </row>
    <row r="50" spans="1:71" s="28" customFormat="1" ht="15" customHeight="1" thickBot="1" x14ac:dyDescent="0.25">
      <c r="A50" s="46"/>
      <c r="B50" s="46"/>
      <c r="C50" s="46"/>
      <c r="D50" s="46"/>
      <c r="E50" s="46"/>
      <c r="F50" s="46"/>
      <c r="G50" s="46"/>
      <c r="H50" s="46"/>
      <c r="I50" s="46"/>
      <c r="J50" s="46"/>
      <c r="K50" s="49">
        <v>-1124339751.2</v>
      </c>
      <c r="L50" s="54">
        <v>0</v>
      </c>
      <c r="M50" s="46"/>
      <c r="N50" s="46"/>
      <c r="O50" s="46"/>
      <c r="P50" s="46"/>
      <c r="Q50" s="46"/>
      <c r="R50" s="46"/>
      <c r="S50" s="46"/>
      <c r="T50" s="46"/>
      <c r="U50" s="51">
        <v>-1141193838.5899999</v>
      </c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</row>
    <row r="51" spans="1:71" s="28" customFormat="1" ht="16.5" customHeight="1" thickBot="1" x14ac:dyDescent="0.25">
      <c r="A51" s="46"/>
      <c r="B51" s="46"/>
      <c r="C51" s="46"/>
      <c r="D51" s="46"/>
      <c r="E51" s="46"/>
      <c r="F51" s="46"/>
      <c r="G51" s="46"/>
      <c r="H51" s="46"/>
      <c r="I51" s="46"/>
      <c r="J51" s="46"/>
      <c r="K51" s="49">
        <v>-1124339751.2</v>
      </c>
      <c r="L51" s="54">
        <v>0</v>
      </c>
      <c r="M51" s="46"/>
      <c r="N51" s="46"/>
      <c r="O51" s="46"/>
      <c r="P51" s="46"/>
      <c r="Q51" s="46"/>
      <c r="R51" s="46"/>
      <c r="S51" s="46"/>
      <c r="T51" s="46"/>
      <c r="U51" s="51">
        <v>-1141193838.5899999</v>
      </c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</row>
    <row r="52" spans="1:71" s="28" customFormat="1" ht="27.75" customHeight="1" thickBot="1" x14ac:dyDescent="0.25">
      <c r="A52" s="46"/>
      <c r="B52" s="46"/>
      <c r="C52" s="46"/>
      <c r="D52" s="46"/>
      <c r="E52" s="46"/>
      <c r="F52" s="46"/>
      <c r="G52" s="46"/>
      <c r="H52" s="46"/>
      <c r="I52" s="46"/>
      <c r="J52" s="46"/>
      <c r="K52" s="49">
        <v>-1124339751.2</v>
      </c>
      <c r="L52" s="46"/>
      <c r="M52" s="46"/>
      <c r="N52" s="46"/>
      <c r="O52" s="46"/>
      <c r="P52" s="46"/>
      <c r="Q52" s="46"/>
      <c r="R52" s="46"/>
      <c r="S52" s="46"/>
      <c r="T52" s="46"/>
      <c r="U52" s="51">
        <v>-1141193838.5899999</v>
      </c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</row>
    <row r="53" spans="1:71" s="34" customFormat="1" ht="17.25" customHeight="1" thickBot="1" x14ac:dyDescent="0.25">
      <c r="A53" s="46"/>
      <c r="B53" s="46"/>
      <c r="C53" s="46"/>
      <c r="D53" s="46"/>
      <c r="E53" s="46"/>
      <c r="F53" s="46"/>
      <c r="G53" s="46"/>
      <c r="H53" s="46"/>
      <c r="I53" s="46"/>
      <c r="J53" s="46"/>
      <c r="K53" s="49">
        <f>K54</f>
        <v>1147195085.48</v>
      </c>
      <c r="L53" s="49">
        <f t="shared" ref="L53:V53" si="6">L54</f>
        <v>0</v>
      </c>
      <c r="M53" s="49">
        <f t="shared" si="6"/>
        <v>0</v>
      </c>
      <c r="N53" s="49">
        <f t="shared" si="6"/>
        <v>0</v>
      </c>
      <c r="O53" s="49">
        <f t="shared" si="6"/>
        <v>0</v>
      </c>
      <c r="P53" s="49">
        <f t="shared" si="6"/>
        <v>0</v>
      </c>
      <c r="Q53" s="49">
        <f t="shared" si="6"/>
        <v>0</v>
      </c>
      <c r="R53" s="49">
        <f t="shared" si="6"/>
        <v>0</v>
      </c>
      <c r="S53" s="49">
        <f t="shared" si="6"/>
        <v>0</v>
      </c>
      <c r="T53" s="49">
        <f t="shared" si="6"/>
        <v>0</v>
      </c>
      <c r="U53" s="49">
        <f t="shared" si="6"/>
        <v>1117566506.3499999</v>
      </c>
      <c r="V53" s="35">
        <f t="shared" si="6"/>
        <v>0</v>
      </c>
      <c r="W53" s="35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</row>
    <row r="54" spans="1:71" s="28" customFormat="1" ht="24.75" customHeight="1" thickBot="1" x14ac:dyDescent="0.25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9">
        <v>1147195085.48</v>
      </c>
      <c r="L54" s="46"/>
      <c r="M54" s="46"/>
      <c r="N54" s="46"/>
      <c r="O54" s="46"/>
      <c r="P54" s="46"/>
      <c r="Q54" s="46"/>
      <c r="R54" s="46"/>
      <c r="S54" s="46"/>
      <c r="T54" s="46"/>
      <c r="U54" s="49">
        <v>1117566506.3499999</v>
      </c>
    </row>
    <row r="55" spans="1:71" s="28" customFormat="1" ht="21" customHeight="1" thickBot="1" x14ac:dyDescent="0.25">
      <c r="A55" s="47"/>
      <c r="B55" s="47"/>
      <c r="C55" s="47"/>
      <c r="D55" s="47"/>
      <c r="E55" s="47"/>
      <c r="F55" s="47"/>
      <c r="G55" s="47"/>
      <c r="H55" s="47"/>
      <c r="I55" s="47"/>
      <c r="J55" s="47"/>
      <c r="K55" s="49">
        <v>1147195085.48</v>
      </c>
      <c r="L55" s="46"/>
      <c r="M55" s="46"/>
      <c r="N55" s="46"/>
      <c r="O55" s="46"/>
      <c r="P55" s="46"/>
      <c r="Q55" s="46"/>
      <c r="R55" s="46"/>
      <c r="S55" s="46"/>
      <c r="T55" s="46"/>
      <c r="U55" s="49">
        <v>1117566506.3499999</v>
      </c>
    </row>
    <row r="56" spans="1:71" s="28" customFormat="1" ht="30" customHeight="1" x14ac:dyDescent="0.2">
      <c r="A56" s="47"/>
      <c r="B56" s="47"/>
      <c r="C56" s="47"/>
      <c r="D56" s="47"/>
      <c r="E56" s="47"/>
      <c r="F56" s="47"/>
      <c r="G56" s="47"/>
      <c r="H56" s="47"/>
      <c r="I56" s="47"/>
      <c r="J56" s="47"/>
      <c r="K56" s="49">
        <v>1147195085.48</v>
      </c>
      <c r="L56" s="46"/>
      <c r="M56" s="46"/>
      <c r="N56" s="46"/>
      <c r="O56" s="46"/>
      <c r="P56" s="46"/>
      <c r="Q56" s="46"/>
      <c r="R56" s="46"/>
      <c r="S56" s="46"/>
      <c r="T56" s="46"/>
      <c r="U56" s="49">
        <v>1117566506.3499999</v>
      </c>
    </row>
    <row r="57" spans="1:71" x14ac:dyDescent="0.2"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42803 - Источники финансирован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Intel_i5</cp:lastModifiedBy>
  <cp:lastPrinted>2024-05-06T13:49:46Z</cp:lastPrinted>
  <dcterms:created xsi:type="dcterms:W3CDTF">2012-05-11T07:44:12Z</dcterms:created>
  <dcterms:modified xsi:type="dcterms:W3CDTF">2024-07-29T09:24:00Z</dcterms:modified>
</cp:coreProperties>
</file>